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C:\Users\coroescu\Documents\3GPP\RAN5_106\My_CR\TT_Analysis\FR2\38.533 5.3.2.2.1+5.3.2.2.2+7.3.2.2.1+7.3.2.2.2 TT draft v2\"/>
    </mc:Choice>
  </mc:AlternateContent>
  <xr:revisionPtr revIDLastSave="0" documentId="13_ncr:1_{6B7E409E-5EA4-4A62-9DB5-6CFCE748ACAE}" xr6:coauthVersionLast="47" xr6:coauthVersionMax="47" xr10:uidLastSave="{00000000-0000-0000-0000-000000000000}"/>
  <bookViews>
    <workbookView xWindow="-120" yWindow="-120" windowWidth="29040" windowHeight="15720" tabRatio="809" activeTab="2" xr2:uid="{0FC6A360-72DB-4A45-9518-0F0EC5E790EC}"/>
  </bookViews>
  <sheets>
    <sheet name="Template" sheetId="2" r:id="rId1"/>
    <sheet name="7.3.2.2.1-1 PC3" sheetId="8" r:id="rId2"/>
    <sheet name="7.3.2.2.1-1 PC1" sheetId="9"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41" i="9" l="1"/>
  <c r="O129" i="9"/>
  <c r="C41" i="8" l="1"/>
  <c r="E31" i="9" l="1"/>
  <c r="C105" i="9" l="1"/>
  <c r="M92" i="9"/>
  <c r="H92" i="9"/>
  <c r="G92" i="9"/>
  <c r="F92" i="9"/>
  <c r="J88" i="9"/>
  <c r="I88" i="9"/>
  <c r="G88" i="9"/>
  <c r="F88" i="9"/>
  <c r="J84" i="9"/>
  <c r="I84" i="9"/>
  <c r="G84" i="9"/>
  <c r="F84" i="9"/>
  <c r="G80" i="9"/>
  <c r="F80" i="9"/>
  <c r="N80" i="9" s="1"/>
  <c r="N146" i="9" s="1"/>
  <c r="G76" i="9"/>
  <c r="F76" i="9"/>
  <c r="G72" i="9"/>
  <c r="F72" i="9"/>
  <c r="G68" i="9"/>
  <c r="F68" i="9"/>
  <c r="G64" i="9"/>
  <c r="F64" i="9"/>
  <c r="G60" i="9"/>
  <c r="F60" i="9"/>
  <c r="N60" i="9" s="1"/>
  <c r="N126" i="9" s="1"/>
  <c r="L52" i="9"/>
  <c r="L88" i="9" s="1"/>
  <c r="L36" i="9"/>
  <c r="K35" i="9"/>
  <c r="K51" i="9" s="1"/>
  <c r="E113" i="9"/>
  <c r="F10" i="9"/>
  <c r="F33" i="9" s="1"/>
  <c r="F10" i="8"/>
  <c r="G10" i="8"/>
  <c r="D15" i="8"/>
  <c r="F32" i="8"/>
  <c r="G32" i="8"/>
  <c r="E33" i="8"/>
  <c r="F34" i="8"/>
  <c r="G34" i="8"/>
  <c r="F35" i="8"/>
  <c r="G35" i="8"/>
  <c r="F36" i="8"/>
  <c r="G36" i="8"/>
  <c r="K37" i="8"/>
  <c r="L38" i="8"/>
  <c r="F39" i="8"/>
  <c r="G39" i="8"/>
  <c r="F40" i="8"/>
  <c r="D42" i="8"/>
  <c r="F43" i="8"/>
  <c r="G43" i="8"/>
  <c r="K53" i="8"/>
  <c r="L54" i="8"/>
  <c r="F62" i="8"/>
  <c r="G62" i="8"/>
  <c r="N62" i="8"/>
  <c r="F66" i="8"/>
  <c r="G66" i="8"/>
  <c r="N66" i="8"/>
  <c r="F70" i="8"/>
  <c r="G70" i="8"/>
  <c r="N70" i="8"/>
  <c r="F74" i="8"/>
  <c r="G74" i="8"/>
  <c r="N74" i="8"/>
  <c r="F78" i="8"/>
  <c r="G78" i="8"/>
  <c r="N78" i="8"/>
  <c r="F82" i="8"/>
  <c r="G82" i="8"/>
  <c r="N82" i="8"/>
  <c r="F86" i="8"/>
  <c r="G86" i="8"/>
  <c r="I86" i="8"/>
  <c r="J86" i="8"/>
  <c r="K86" i="8"/>
  <c r="L86" i="8"/>
  <c r="N86" i="8"/>
  <c r="F90" i="8"/>
  <c r="G90" i="8"/>
  <c r="I90" i="8"/>
  <c r="J90" i="8"/>
  <c r="K90" i="8"/>
  <c r="L90" i="8"/>
  <c r="N90" i="8"/>
  <c r="F94" i="8"/>
  <c r="G94" i="8"/>
  <c r="H94" i="8"/>
  <c r="M94" i="8"/>
  <c r="N94" i="8"/>
  <c r="F106" i="8"/>
  <c r="G106" i="8"/>
  <c r="C107" i="8"/>
  <c r="D108" i="8"/>
  <c r="C110" i="8"/>
  <c r="D110" i="8"/>
  <c r="C111" i="8"/>
  <c r="D111" i="8"/>
  <c r="F111" i="8"/>
  <c r="G111" i="8"/>
  <c r="F114" i="8"/>
  <c r="G114" i="8"/>
  <c r="E115" i="8"/>
  <c r="F116" i="8"/>
  <c r="G116" i="8"/>
  <c r="F117" i="8"/>
  <c r="G117" i="8"/>
  <c r="F118" i="8"/>
  <c r="G118" i="8"/>
  <c r="F119" i="8"/>
  <c r="G119" i="8"/>
  <c r="F120" i="8"/>
  <c r="F160" i="8" s="1"/>
  <c r="F121" i="8"/>
  <c r="G121" i="8"/>
  <c r="F127" i="8"/>
  <c r="F128" i="8"/>
  <c r="N128" i="8"/>
  <c r="F129" i="8"/>
  <c r="F131" i="8"/>
  <c r="O131" i="8"/>
  <c r="F132" i="8"/>
  <c r="N132" i="8"/>
  <c r="F133" i="8"/>
  <c r="F135" i="8"/>
  <c r="F136" i="8"/>
  <c r="N136" i="8"/>
  <c r="F137" i="8"/>
  <c r="G139" i="8"/>
  <c r="G140" i="8"/>
  <c r="N140" i="8"/>
  <c r="G141" i="8"/>
  <c r="G143" i="8"/>
  <c r="O143" i="8"/>
  <c r="G144" i="8"/>
  <c r="N144" i="8"/>
  <c r="G145" i="8"/>
  <c r="G147" i="8"/>
  <c r="G148" i="8"/>
  <c r="N148" i="8"/>
  <c r="G149" i="8"/>
  <c r="F151" i="8"/>
  <c r="F152" i="8"/>
  <c r="N152" i="8"/>
  <c r="F153" i="8"/>
  <c r="G155" i="8"/>
  <c r="G156" i="8"/>
  <c r="N156" i="8"/>
  <c r="G157" i="8"/>
  <c r="N160" i="8"/>
  <c r="N76" i="9" l="1"/>
  <c r="N142" i="9" s="1"/>
  <c r="N92" i="9"/>
  <c r="N158" i="9" s="1"/>
  <c r="N72" i="9"/>
  <c r="N138" i="9" s="1"/>
  <c r="N68" i="9"/>
  <c r="N134" i="9" s="1"/>
  <c r="D40" i="9"/>
  <c r="C39" i="9"/>
  <c r="C108" i="9" s="1"/>
  <c r="N64" i="9"/>
  <c r="N130" i="9" s="1"/>
  <c r="F161" i="8"/>
  <c r="F159" i="8"/>
  <c r="F37" i="9"/>
  <c r="K84" i="9"/>
  <c r="K88" i="9"/>
  <c r="N88" i="9" s="1"/>
  <c r="N154" i="9" s="1"/>
  <c r="D15" i="9"/>
  <c r="F104" i="9"/>
  <c r="F109" i="9" s="1"/>
  <c r="F30" i="9"/>
  <c r="L84" i="9"/>
  <c r="D108" i="9" l="1"/>
  <c r="D106" i="9"/>
  <c r="D109" i="9" s="1"/>
  <c r="G10" i="9"/>
  <c r="C109" i="9"/>
  <c r="F38" i="9"/>
  <c r="F32" i="9"/>
  <c r="F34" i="9"/>
  <c r="F115" i="9"/>
  <c r="F112" i="9"/>
  <c r="N84" i="9"/>
  <c r="N150" i="9" s="1"/>
  <c r="F41" i="9"/>
  <c r="F116" i="9" l="1"/>
  <c r="F134" i="9" s="1"/>
  <c r="F114" i="9"/>
  <c r="F126" i="9" s="1"/>
  <c r="F117" i="9"/>
  <c r="F119" i="9" s="1"/>
  <c r="F150" i="9" s="1"/>
  <c r="F130" i="9"/>
  <c r="G33" i="9"/>
  <c r="G37" i="9" s="1"/>
  <c r="G41" i="9" s="1"/>
  <c r="G30" i="9"/>
  <c r="G104" i="9"/>
  <c r="G109" i="9" s="1"/>
  <c r="F118" i="9" l="1"/>
  <c r="F158" i="9" s="1"/>
  <c r="F159" i="9" s="1"/>
  <c r="G115" i="9"/>
  <c r="G112" i="9"/>
  <c r="G32" i="9"/>
  <c r="G34" i="9"/>
  <c r="F131" i="9"/>
  <c r="F129" i="9"/>
  <c r="F151" i="9"/>
  <c r="F149" i="9"/>
  <c r="F127" i="9"/>
  <c r="F125" i="9"/>
  <c r="F133" i="9"/>
  <c r="F135" i="9"/>
  <c r="F157" i="9" l="1"/>
  <c r="G116" i="9"/>
  <c r="G146" i="9" s="1"/>
  <c r="G114" i="9"/>
  <c r="G138" i="9" s="1"/>
  <c r="G117" i="9"/>
  <c r="G119" i="9" s="1"/>
  <c r="G154" i="9" s="1"/>
  <c r="G142" i="9"/>
  <c r="G143" i="9" l="1"/>
  <c r="G141" i="9"/>
  <c r="G155" i="9"/>
  <c r="G153" i="9"/>
  <c r="G139" i="9"/>
  <c r="G137" i="9"/>
  <c r="G145" i="9"/>
  <c r="G14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Ian</author>
  </authors>
  <commentList>
    <comment ref="F10" authorId="0" shapeId="0" xr:uid="{F0BEA8F2-4B3B-4B98-82C4-E46876A003D7}">
      <text>
        <r>
          <rPr>
            <b/>
            <sz val="9"/>
            <color indexed="81"/>
            <rFont val="Tahoma"/>
            <family val="2"/>
          </rPr>
          <t>Rose, Ian:</t>
        </r>
        <r>
          <rPr>
            <sz val="9"/>
            <color indexed="81"/>
            <rFont val="Tahoma"/>
            <family val="2"/>
          </rPr>
          <t xml:space="preserve">
Derivation of the value is:
Max Io/Ch BW -50dBm
+/-6dB Absolute DL MU,
#RBs, 12 subcarriers/RB
Gives (=-50-6-10*LOG(#RBs*12)) =-80.6 dBm/SCS for 24RBs, rounding down to nearest 0.1dB.</t>
        </r>
      </text>
    </comment>
    <comment ref="G10" authorId="0" shapeId="0" xr:uid="{59D2F048-C122-48A7-B5E9-50E2BA05F6CD}">
      <text>
        <r>
          <rPr>
            <b/>
            <sz val="9"/>
            <color indexed="81"/>
            <rFont val="Tahoma"/>
            <family val="2"/>
          </rPr>
          <t>Rose, Ian:</t>
        </r>
        <r>
          <rPr>
            <sz val="9"/>
            <color indexed="81"/>
            <rFont val="Tahoma"/>
            <family val="2"/>
          </rPr>
          <t xml:space="preserve">
Derived relative to baseline rsrp-ThresholdSSB.
UE relative accuracy is included in case of nonlinearity between signalled level and test case.
The UE gain midpoint G is included, and a 1dB allowance for signalled value quantisation.</t>
        </r>
      </text>
    </comment>
    <comment ref="D15" authorId="0" shapeId="0" xr:uid="{6A8FF58B-EB39-43E1-9163-CAC9AC2CB0D3}">
      <text>
        <r>
          <rPr>
            <b/>
            <sz val="9"/>
            <color indexed="81"/>
            <rFont val="Tahoma"/>
            <family val="2"/>
          </rPr>
          <t>Rose, Ian:</t>
        </r>
        <r>
          <rPr>
            <sz val="9"/>
            <color indexed="81"/>
            <rFont val="Tahoma"/>
            <family val="2"/>
          </rPr>
          <t xml:space="preserve">
UE relative accuracy is included in case of nonlinearity between calibration and test case. As calibration and test case will use the same actually transmitted level, this will be very pessimistic.
The UE gain midpoint G is included, and a 1dB allowance for signalled value quantisation, then rounded down to the nearest integer.</t>
        </r>
      </text>
    </comment>
    <comment ref="P23" authorId="0" shapeId="0" xr:uid="{CD05900D-74ED-4A31-B162-B0F68FDA178E}">
      <text>
        <r>
          <rPr>
            <b/>
            <sz val="9"/>
            <color indexed="81"/>
            <rFont val="Tahoma"/>
            <family val="2"/>
          </rPr>
          <t>Rose, Ian:</t>
        </r>
        <r>
          <rPr>
            <sz val="9"/>
            <color indexed="81"/>
            <rFont val="Tahoma"/>
            <family val="2"/>
          </rPr>
          <t xml:space="preserve">
The largest ΔMBp value is 0.75dB in v15.10.0 and 0.70dB in v16.4.0. Allow up to 1dB for future band combinations.</t>
        </r>
      </text>
    </comment>
    <comment ref="P24" authorId="0" shapeId="0" xr:uid="{96D3119A-1C78-4EF3-9C97-A1E5AF76B4C8}">
      <text>
        <r>
          <rPr>
            <b/>
            <sz val="9"/>
            <color indexed="81"/>
            <rFont val="Tahoma"/>
            <family val="2"/>
          </rPr>
          <t>Rose, Ian:</t>
        </r>
        <r>
          <rPr>
            <sz val="9"/>
            <color indexed="81"/>
            <rFont val="Tahoma"/>
            <family val="2"/>
          </rPr>
          <t xml:space="preserve">
The largest ΔMBs value is 0.75dB in v15.10.0 and 0.70dB in v16.4.0. Allow up to 1dB for future band combinations.</t>
        </r>
      </text>
    </comment>
    <comment ref="F34" authorId="0" shapeId="0" xr:uid="{AEA52607-C528-407B-8F14-3AA9B1F1B2BC}">
      <text>
        <r>
          <rPr>
            <b/>
            <sz val="9"/>
            <color indexed="81"/>
            <rFont val="Tahoma"/>
            <family val="2"/>
          </rPr>
          <t>Rose, Ian:</t>
        </r>
        <r>
          <rPr>
            <sz val="9"/>
            <color indexed="81"/>
            <rFont val="Tahoma"/>
            <family val="2"/>
          </rPr>
          <t xml:space="preserve">
Other SSB index doesn't overlap (different symbols).</t>
        </r>
      </text>
    </comment>
    <comment ref="G34" authorId="0" shapeId="0" xr:uid="{6A8E5AA1-BB86-42DB-82CF-32868279573E}">
      <text>
        <r>
          <rPr>
            <b/>
            <sz val="9"/>
            <color indexed="81"/>
            <rFont val="Tahoma"/>
            <family val="2"/>
          </rPr>
          <t>Rose, Ian:</t>
        </r>
        <r>
          <rPr>
            <sz val="9"/>
            <color indexed="81"/>
            <rFont val="Tahoma"/>
            <family val="2"/>
          </rPr>
          <t xml:space="preserve">
Other SSB index doesn't overlap (different symbols).</t>
        </r>
      </text>
    </comment>
    <comment ref="F36" authorId="0" shapeId="0" xr:uid="{C9D9B792-1F1D-438F-A319-DFB5CF1540B5}">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0 only.</t>
        </r>
      </text>
    </comment>
    <comment ref="G36" authorId="0" shapeId="0" xr:uid="{551541A8-6703-45CF-B039-67DB8003D2B0}">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1 only.</t>
        </r>
      </text>
    </comment>
    <comment ref="F40" authorId="0" shapeId="0" xr:uid="{3171F8DD-71F9-4C99-AC78-4E21FE9521FC}">
      <text>
        <r>
          <rPr>
            <b/>
            <sz val="9"/>
            <color indexed="81"/>
            <rFont val="Tahoma"/>
            <family val="2"/>
          </rPr>
          <t>Rose, Ian:</t>
        </r>
        <r>
          <rPr>
            <sz val="9"/>
            <color indexed="81"/>
            <rFont val="Tahoma"/>
            <family val="2"/>
          </rPr>
          <t xml:space="preserve">
Calcuated as per TS 38.213 clause 7.4.</t>
        </r>
      </text>
    </comment>
    <comment ref="G40" authorId="0" shapeId="0" xr:uid="{B75BD8DD-3E79-44C3-A225-9F3A7B38B17F}">
      <text>
        <r>
          <rPr>
            <b/>
            <sz val="9"/>
            <color indexed="81"/>
            <rFont val="Tahoma"/>
            <family val="2"/>
          </rPr>
          <t>Rose, Ian:</t>
        </r>
        <r>
          <rPr>
            <sz val="9"/>
            <color indexed="81"/>
            <rFont val="Tahoma"/>
            <family val="2"/>
          </rPr>
          <t xml:space="preserve">
No need to calcuate this for SSB index 1.</t>
        </r>
      </text>
    </comment>
    <comment ref="D42" authorId="0" shapeId="0" xr:uid="{BF21C173-35D5-407C-8DEA-A2EB32E384B9}">
      <text>
        <r>
          <rPr>
            <b/>
            <sz val="9"/>
            <color indexed="81"/>
            <rFont val="Tahoma"/>
            <family val="2"/>
          </rPr>
          <t>Rose, Ian:</t>
        </r>
        <r>
          <rPr>
            <sz val="9"/>
            <color indexed="81"/>
            <rFont val="Tahoma"/>
            <family val="2"/>
          </rPr>
          <t xml:space="preserve">
In this spreadsheet, the typical value is the UE gain G midpoint.</t>
        </r>
      </text>
    </comment>
    <comment ref="L54" authorId="0" shapeId="0" xr:uid="{253D149D-F83F-4239-AA7E-A3A8AAD07B24}">
      <text>
        <r>
          <rPr>
            <b/>
            <sz val="9"/>
            <color indexed="81"/>
            <rFont val="Tahoma"/>
            <family val="2"/>
          </rPr>
          <t>Rose, Ian:</t>
        </r>
        <r>
          <rPr>
            <sz val="9"/>
            <color indexed="81"/>
            <rFont val="Tahoma"/>
            <family val="2"/>
          </rPr>
          <t xml:space="preserve">
Use to predict range of rsrp-ThresholdSSB offset?</t>
        </r>
      </text>
    </comment>
    <comment ref="N62" authorId="0" shapeId="0" xr:uid="{19394A4E-55BB-404E-B771-492C8A0BD4AB}">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66" authorId="0" shapeId="0" xr:uid="{9A52345B-0A69-44EE-8862-5F617CC9D3AC}">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69" authorId="0" shapeId="0" xr:uid="{8258B5F2-FC59-4E35-8326-43D0DE68886C}">
      <text>
        <r>
          <rPr>
            <b/>
            <sz val="9"/>
            <color indexed="81"/>
            <rFont val="Tahoma"/>
            <family val="2"/>
          </rPr>
          <t>Rose, Ian:</t>
        </r>
        <r>
          <rPr>
            <sz val="9"/>
            <color indexed="81"/>
            <rFont val="Tahoma"/>
            <family val="2"/>
          </rPr>
          <t xml:space="preserve">
Io is considered during symbols that contain SSB0. SSB0 and SSB1 occupy different symbols and do not contribute to Io simultaneously.</t>
        </r>
      </text>
    </comment>
    <comment ref="G69" authorId="0" shapeId="0" xr:uid="{32118142-8805-40C7-B3DF-6CB8679C9AD7}">
      <text>
        <r>
          <rPr>
            <b/>
            <sz val="9"/>
            <color indexed="81"/>
            <rFont val="Tahoma"/>
            <family val="2"/>
          </rPr>
          <t>Rose, Ian:</t>
        </r>
        <r>
          <rPr>
            <sz val="9"/>
            <color indexed="81"/>
            <rFont val="Tahoma"/>
            <family val="2"/>
          </rPr>
          <t xml:space="preserve">
Io is considered during symbols that contain SSB0. SSB1 has no power during SSB0 symbols,so SSB0 and SSB1 do not contribute to Io simultaneously.</t>
        </r>
      </text>
    </comment>
    <comment ref="N70" authorId="0" shapeId="0" xr:uid="{AC493CB1-8827-481E-9050-74A939752805}">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4" authorId="0" shapeId="0" xr:uid="{A81CDE1D-9682-478A-B6EE-F53A1362CB1F}">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8" authorId="0" shapeId="0" xr:uid="{6C622386-2CC1-4CFE-8E7B-87A1D7DBD8AC}">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81" authorId="0" shapeId="0" xr:uid="{081923EC-EAA9-4701-B40E-40240E5EE5C7}">
      <text>
        <r>
          <rPr>
            <b/>
            <sz val="9"/>
            <color indexed="81"/>
            <rFont val="Tahoma"/>
            <family val="2"/>
          </rPr>
          <t>Rose, Ian:</t>
        </r>
        <r>
          <rPr>
            <sz val="9"/>
            <color indexed="81"/>
            <rFont val="Tahoma"/>
            <family val="2"/>
          </rPr>
          <t xml:space="preserve">
Io is considered during symbols that contain SSB1. SSB0 has no power during SSB1 symbols,so SSB0 and SSB1 do not contribute to Io simultaneously.</t>
        </r>
      </text>
    </comment>
    <comment ref="G81" authorId="0" shapeId="0" xr:uid="{8A405EE1-C2B9-46E6-908C-2A5A423AA25E}">
      <text>
        <r>
          <rPr>
            <b/>
            <sz val="9"/>
            <color indexed="81"/>
            <rFont val="Tahoma"/>
            <family val="2"/>
          </rPr>
          <t>Rose, Ian:</t>
        </r>
        <r>
          <rPr>
            <sz val="9"/>
            <color indexed="81"/>
            <rFont val="Tahoma"/>
            <family val="2"/>
          </rPr>
          <t xml:space="preserve">
Io is considered during symbols that contain SSB1. SSB0 and SSB1 occupy different symbols and do not contribute to Io simultaneously.</t>
        </r>
      </text>
    </comment>
    <comment ref="N82" authorId="0" shapeId="0" xr:uid="{5EA2C27E-FCD1-4DE5-87A7-597A94239D47}">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85" authorId="0" shapeId="0" xr:uid="{77D8E079-5CA3-4B3D-8D8A-C855A4A278C6}">
      <text>
        <r>
          <rPr>
            <b/>
            <sz val="9"/>
            <color indexed="81"/>
            <rFont val="Tahoma"/>
            <family val="2"/>
          </rPr>
          <t>Rose, Ian:</t>
        </r>
        <r>
          <rPr>
            <sz val="9"/>
            <color indexed="81"/>
            <rFont val="Tahoma"/>
            <family val="2"/>
          </rPr>
          <t xml:space="preserve">
Downlink calibration means that only relative accuracies apply.</t>
        </r>
      </text>
    </comment>
    <comment ref="L85" authorId="0" shapeId="0" xr:uid="{E00B40E6-B2B9-4EB0-8EFC-990A28D57E9D}">
      <text>
        <r>
          <rPr>
            <b/>
            <sz val="9"/>
            <color indexed="81"/>
            <rFont val="Tahoma"/>
            <family val="2"/>
          </rPr>
          <t>Rose, Ian:</t>
        </r>
        <r>
          <rPr>
            <sz val="9"/>
            <color indexed="81"/>
            <rFont val="Tahoma"/>
            <family val="2"/>
          </rPr>
          <t xml:space="preserve">
Calibration is done using an applied level, so UE gain G variation does not apply.</t>
        </r>
      </text>
    </comment>
    <comment ref="N86" authorId="0" shapeId="0" xr:uid="{2A2EBA89-A3A4-4D6A-ABA5-9C21F57DA3A1}">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G89" authorId="0" shapeId="0" xr:uid="{897A0B89-5167-4BBE-9D53-93C5A4D6047E}">
      <text>
        <r>
          <rPr>
            <b/>
            <sz val="9"/>
            <color indexed="81"/>
            <rFont val="Tahoma"/>
            <family val="2"/>
          </rPr>
          <t>Rose, Ian:</t>
        </r>
        <r>
          <rPr>
            <sz val="9"/>
            <color indexed="81"/>
            <rFont val="Tahoma"/>
            <family val="2"/>
          </rPr>
          <t xml:space="preserve">
Downlink calibration means that only relative accuracies apply.</t>
        </r>
      </text>
    </comment>
    <comment ref="L89" authorId="0" shapeId="0" xr:uid="{EE3B9679-566C-4C40-928B-5B30BE8C2EF9}">
      <text>
        <r>
          <rPr>
            <b/>
            <sz val="9"/>
            <color indexed="81"/>
            <rFont val="Tahoma"/>
            <family val="2"/>
          </rPr>
          <t>Rose, Ian:</t>
        </r>
        <r>
          <rPr>
            <sz val="9"/>
            <color indexed="81"/>
            <rFont val="Tahoma"/>
            <family val="2"/>
          </rPr>
          <t xml:space="preserve">
Calibration is done using an applied level, so UE gain G variation does not apply.</t>
        </r>
      </text>
    </comment>
    <comment ref="N90" authorId="0" shapeId="0" xr:uid="{7A102DC5-08C3-410F-BA64-D5D0227BFCCD}">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N94" authorId="0" shapeId="0" xr:uid="{A11FF323-0E08-400A-A5E6-869F2DCFFA2F}">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The Test system uplink power measurement is uncorrelated with downlink uncertainties.
UE-related values have been added aritmetically, as each could be systematic not random.</t>
        </r>
      </text>
    </comment>
    <comment ref="C110" authorId="0" shapeId="0" xr:uid="{1BE8A582-ABC7-4508-B7FF-FBC08B6A8E0A}">
      <text>
        <r>
          <rPr>
            <b/>
            <sz val="9"/>
            <color indexed="81"/>
            <rFont val="Tahoma"/>
            <family val="2"/>
          </rPr>
          <t>Rose, Ian:</t>
        </r>
        <r>
          <rPr>
            <sz val="9"/>
            <color indexed="81"/>
            <rFont val="Tahoma"/>
            <family val="2"/>
          </rPr>
          <t xml:space="preserve">
The actual offset value is determined by Uplink calibration during the test case, and is therefore variable, with value depending on the Test system DL uncertainty, UL power measurement uncertainty and the UE tolerance.</t>
        </r>
      </text>
    </comment>
    <comment ref="D110" authorId="0" shapeId="0" xr:uid="{DC5915A2-8A77-49E9-ABBD-D851A37FE12D}">
      <text>
        <r>
          <rPr>
            <b/>
            <sz val="9"/>
            <color indexed="81"/>
            <rFont val="Tahoma"/>
            <family val="2"/>
          </rPr>
          <t>Rose, Ian:</t>
        </r>
        <r>
          <rPr>
            <sz val="9"/>
            <color indexed="81"/>
            <rFont val="Tahoma"/>
            <family val="2"/>
          </rPr>
          <t xml:space="preserve">
The actual offset value is determined by Downlink calibration during the test case, and is therefore variable, with value depending on the Test system DL uncertainty and the UE gain G.</t>
        </r>
      </text>
    </comment>
    <comment ref="C111" authorId="0" shapeId="0" xr:uid="{42F864B8-C616-46F3-AB48-DC37444608D9}">
      <text>
        <r>
          <rPr>
            <b/>
            <sz val="9"/>
            <color indexed="81"/>
            <rFont val="Tahoma"/>
            <family val="2"/>
          </rPr>
          <t>Rose, Ian:</t>
        </r>
        <r>
          <rPr>
            <sz val="9"/>
            <color indexed="81"/>
            <rFont val="Tahoma"/>
            <family val="2"/>
          </rPr>
          <t xml:space="preserve">
The actual offset value is determined by Uplink calibration during the test case, and is therefore variable.</t>
        </r>
      </text>
    </comment>
    <comment ref="D111" authorId="0" shapeId="0" xr:uid="{89D45C9A-28CC-4E1B-A7E7-BFF086198DE1}">
      <text>
        <r>
          <rPr>
            <b/>
            <sz val="9"/>
            <color indexed="81"/>
            <rFont val="Tahoma"/>
            <family val="2"/>
          </rPr>
          <t>Rose, Ian:</t>
        </r>
        <r>
          <rPr>
            <sz val="9"/>
            <color indexed="81"/>
            <rFont val="Tahoma"/>
            <family val="2"/>
          </rPr>
          <t xml:space="preserve">
The actual offset value is determined by Downlink calibration during the test case, and is therefore variable.</t>
        </r>
      </text>
    </comment>
    <comment ref="F116" authorId="0" shapeId="0" xr:uid="{47815C24-AA2E-47AF-A11F-E5518FFB6069}">
      <text>
        <r>
          <rPr>
            <b/>
            <sz val="9"/>
            <color indexed="81"/>
            <rFont val="Tahoma"/>
            <family val="2"/>
          </rPr>
          <t>Rose, Ian:</t>
        </r>
        <r>
          <rPr>
            <sz val="9"/>
            <color indexed="81"/>
            <rFont val="Tahoma"/>
            <family val="2"/>
          </rPr>
          <t xml:space="preserve">
Other SSB index does not overlap.</t>
        </r>
      </text>
    </comment>
    <comment ref="G116" authorId="0" shapeId="0" xr:uid="{AB5DD009-75BE-4BFD-A9F2-F8EB6B7F2576}">
      <text>
        <r>
          <rPr>
            <b/>
            <sz val="9"/>
            <color indexed="81"/>
            <rFont val="Tahoma"/>
            <family val="2"/>
          </rPr>
          <t>Rose, Ian:</t>
        </r>
        <r>
          <rPr>
            <sz val="9"/>
            <color indexed="81"/>
            <rFont val="Tahoma"/>
            <family val="2"/>
          </rPr>
          <t xml:space="preserve">
Other SSB index does not overlap.</t>
        </r>
      </text>
    </comment>
    <comment ref="O131" authorId="0" shapeId="0" xr:uid="{932E4AA2-B4D3-45E3-AF0F-0362BC5E890F}">
      <text>
        <r>
          <rPr>
            <b/>
            <sz val="9"/>
            <color indexed="81"/>
            <rFont val="Tahoma"/>
            <family val="2"/>
          </rPr>
          <t>Rose, Ian:</t>
        </r>
        <r>
          <rPr>
            <sz val="9"/>
            <color indexed="81"/>
            <rFont val="Tahoma"/>
            <family val="2"/>
          </rPr>
          <t xml:space="preserve">
Includes multi-band relaxation.
Calculated as (Table B.2.2-2 Rx Beam peak +multi-band relaxation)</t>
        </r>
      </text>
    </comment>
    <comment ref="O143" authorId="0" shapeId="0" xr:uid="{061A16A5-0E74-4F62-886C-12BB8350EFC0}">
      <text>
        <r>
          <rPr>
            <b/>
            <sz val="9"/>
            <color indexed="81"/>
            <rFont val="Tahoma"/>
            <family val="2"/>
          </rPr>
          <t>Rose, Ian:</t>
        </r>
        <r>
          <rPr>
            <sz val="9"/>
            <color indexed="81"/>
            <rFont val="Tahoma"/>
            <family val="2"/>
          </rPr>
          <t xml:space="preserve">
Includes multi-band relaxation.
Calculated as (Table B.2.2-2 Rx Beam peak +multi-band relaxation)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Ian</author>
  </authors>
  <commentList>
    <comment ref="F10" authorId="0" shapeId="0" xr:uid="{546245FE-EC60-4F19-8A5A-A0A7236D312F}">
      <text>
        <r>
          <rPr>
            <b/>
            <sz val="9"/>
            <color indexed="81"/>
            <rFont val="Tahoma"/>
            <family val="2"/>
          </rPr>
          <t>Rose, Ian:</t>
        </r>
        <r>
          <rPr>
            <sz val="9"/>
            <color indexed="81"/>
            <rFont val="Tahoma"/>
            <family val="2"/>
          </rPr>
          <t xml:space="preserve">
Derivation of the value is:
Max Io/Ch BW -50dBm
+/-6dB Absolute DL MU,
#RBs, 12 subcarriers/RB
Gives (=-50-6-10*LOG(#RBs*12)) =-80.6 dBm/SCS for 24RBs, rounding down to nearest 0.1dB.</t>
        </r>
      </text>
    </comment>
    <comment ref="G10" authorId="0" shapeId="0" xr:uid="{D98699CF-5F30-4CBD-A7C2-CEFE7E61E593}">
      <text>
        <r>
          <rPr>
            <b/>
            <sz val="9"/>
            <color indexed="81"/>
            <rFont val="Tahoma"/>
            <family val="2"/>
          </rPr>
          <t>Rose, Ian:</t>
        </r>
        <r>
          <rPr>
            <sz val="9"/>
            <color indexed="81"/>
            <rFont val="Tahoma"/>
            <family val="2"/>
          </rPr>
          <t xml:space="preserve">
Derived relative to baseline rsrp-ThresholdSSB.
UE relative accuracy is included in case of nonlinearity between signalled level and test case.
The UE gain midpoint G is included, and a 1dB allowance for signalled value quantisation.</t>
        </r>
      </text>
    </comment>
    <comment ref="D15" authorId="0" shapeId="0" xr:uid="{D68FAE40-010C-4995-A607-AFD37C99EC1C}">
      <text>
        <r>
          <rPr>
            <b/>
            <sz val="9"/>
            <color indexed="81"/>
            <rFont val="Tahoma"/>
            <family val="2"/>
          </rPr>
          <t>Rose, Ian:</t>
        </r>
        <r>
          <rPr>
            <sz val="9"/>
            <color indexed="81"/>
            <rFont val="Tahoma"/>
            <family val="2"/>
          </rPr>
          <t xml:space="preserve">
UE relative accuracy is included in case of nonlinearity between calibration and test case. As calibration and test case will use the same actually transmitted level, this will be very pessimistic.
The UE gain midpoint G is included, and a 1dB allowance for signalled value quantisation, then rounded down to the nearest integer.</t>
        </r>
      </text>
    </comment>
    <comment ref="F32" authorId="0" shapeId="0" xr:uid="{6D381A61-EA45-4E83-8311-0B21A065BBCE}">
      <text>
        <r>
          <rPr>
            <b/>
            <sz val="9"/>
            <color indexed="81"/>
            <rFont val="Tahoma"/>
            <family val="2"/>
          </rPr>
          <t>Rose, Ian:</t>
        </r>
        <r>
          <rPr>
            <sz val="9"/>
            <color indexed="81"/>
            <rFont val="Tahoma"/>
            <family val="2"/>
          </rPr>
          <t xml:space="preserve">
Other SSB index doesn't overlap (different symbols).</t>
        </r>
      </text>
    </comment>
    <comment ref="G32" authorId="0" shapeId="0" xr:uid="{4B04305F-4D66-4149-AF35-8622E5AB4AE0}">
      <text>
        <r>
          <rPr>
            <b/>
            <sz val="9"/>
            <color indexed="81"/>
            <rFont val="Tahoma"/>
            <family val="2"/>
          </rPr>
          <t>Rose, Ian:</t>
        </r>
        <r>
          <rPr>
            <sz val="9"/>
            <color indexed="81"/>
            <rFont val="Tahoma"/>
            <family val="2"/>
          </rPr>
          <t xml:space="preserve">
Other SSB index doesn't overlap (different symbols).</t>
        </r>
      </text>
    </comment>
    <comment ref="F34" authorId="0" shapeId="0" xr:uid="{7683A370-8C9D-49C5-81D5-477B08CB46E5}">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0 only.</t>
        </r>
      </text>
    </comment>
    <comment ref="G34" authorId="0" shapeId="0" xr:uid="{CDB6D0AF-FDF3-426A-AAB2-AE1ED13850D2}">
      <text>
        <r>
          <rPr>
            <b/>
            <sz val="9"/>
            <color indexed="81"/>
            <rFont val="Tahoma"/>
            <family val="2"/>
          </rPr>
          <t>Rose, Ian:</t>
        </r>
        <r>
          <rPr>
            <sz val="9"/>
            <color indexed="81"/>
            <rFont val="Tahoma"/>
            <family val="2"/>
          </rPr>
          <t xml:space="preserve">
Calculated based on total power over the wider frequency occupancy of either SSB or data. For data, there are 12 subcarriers per RB. Calculated for symbols that contain SSB index 1 only.</t>
        </r>
      </text>
    </comment>
    <comment ref="F38" authorId="0" shapeId="0" xr:uid="{1BFE242D-8320-445C-8947-56D6A12BFCB2}">
      <text>
        <r>
          <rPr>
            <b/>
            <sz val="9"/>
            <color indexed="81"/>
            <rFont val="Tahoma"/>
            <family val="2"/>
          </rPr>
          <t>Rose, Ian:</t>
        </r>
        <r>
          <rPr>
            <sz val="9"/>
            <color indexed="81"/>
            <rFont val="Tahoma"/>
            <family val="2"/>
          </rPr>
          <t xml:space="preserve">
Calcuated as per TS 38.213 clause 7.4.</t>
        </r>
      </text>
    </comment>
    <comment ref="G38" authorId="0" shapeId="0" xr:uid="{4EE30756-7B2F-4829-851E-B789267A715E}">
      <text>
        <r>
          <rPr>
            <b/>
            <sz val="9"/>
            <color indexed="81"/>
            <rFont val="Tahoma"/>
            <family val="2"/>
          </rPr>
          <t>Rose, Ian:</t>
        </r>
        <r>
          <rPr>
            <sz val="9"/>
            <color indexed="81"/>
            <rFont val="Tahoma"/>
            <family val="2"/>
          </rPr>
          <t xml:space="preserve">
No need to calcuate this for SSB index 1.</t>
        </r>
      </text>
    </comment>
    <comment ref="D40" authorId="0" shapeId="0" xr:uid="{8EB1CBB8-6CC1-47EF-BEFF-9648A61A08D2}">
      <text>
        <r>
          <rPr>
            <b/>
            <sz val="9"/>
            <color indexed="81"/>
            <rFont val="Tahoma"/>
            <family val="2"/>
          </rPr>
          <t>Rose, Ian:</t>
        </r>
        <r>
          <rPr>
            <sz val="9"/>
            <color indexed="81"/>
            <rFont val="Tahoma"/>
            <family val="2"/>
          </rPr>
          <t xml:space="preserve">
In this spreadsheet, the typical value is the UE gain G midpoint.</t>
        </r>
      </text>
    </comment>
    <comment ref="L52" authorId="0" shapeId="0" xr:uid="{0528AE1F-B070-45A5-B37C-D2CEAE10FFEC}">
      <text>
        <r>
          <rPr>
            <b/>
            <sz val="9"/>
            <color indexed="81"/>
            <rFont val="Tahoma"/>
            <family val="2"/>
          </rPr>
          <t>Rose, Ian:</t>
        </r>
        <r>
          <rPr>
            <sz val="9"/>
            <color indexed="81"/>
            <rFont val="Tahoma"/>
            <family val="2"/>
          </rPr>
          <t xml:space="preserve">
Use to predict range of rsrp-ThresholdSSB offset?</t>
        </r>
      </text>
    </comment>
    <comment ref="N60" authorId="0" shapeId="0" xr:uid="{523EF2B7-969E-485A-8432-5367DD01D898}">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64" authorId="0" shapeId="0" xr:uid="{BCEA37E8-5009-4DC3-BD93-38D0494E8466}">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67" authorId="0" shapeId="0" xr:uid="{FF8643BC-E3F4-4147-A740-7862F4FAF667}">
      <text>
        <r>
          <rPr>
            <b/>
            <sz val="9"/>
            <color indexed="81"/>
            <rFont val="Tahoma"/>
            <family val="2"/>
          </rPr>
          <t>Rose, Ian:</t>
        </r>
        <r>
          <rPr>
            <sz val="9"/>
            <color indexed="81"/>
            <rFont val="Tahoma"/>
            <family val="2"/>
          </rPr>
          <t xml:space="preserve">
Io is considered during symbols that contain SSB0. SSB0 and SSB1 occupy different symbols and do not contribute to Io simultaneously.</t>
        </r>
      </text>
    </comment>
    <comment ref="G67" authorId="0" shapeId="0" xr:uid="{6D2DA8BD-3916-4523-A94F-299C1145EF9F}">
      <text>
        <r>
          <rPr>
            <b/>
            <sz val="9"/>
            <color indexed="81"/>
            <rFont val="Tahoma"/>
            <family val="2"/>
          </rPr>
          <t>Rose, Ian:</t>
        </r>
        <r>
          <rPr>
            <sz val="9"/>
            <color indexed="81"/>
            <rFont val="Tahoma"/>
            <family val="2"/>
          </rPr>
          <t xml:space="preserve">
Io is considered during symbols that contain SSB0. SSB1 has no power during SSB0 symbols,so SSB0 and SSB1 do not contribute to Io simultaneously.</t>
        </r>
      </text>
    </comment>
    <comment ref="N68" authorId="0" shapeId="0" xr:uid="{D2794F1F-8917-4562-B7B3-D99226B41D25}">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2" authorId="0" shapeId="0" xr:uid="{C632716E-EAC4-4756-B68C-BF4B04CE769E}">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N76" authorId="0" shapeId="0" xr:uid="{FBE44574-33DE-4545-83AB-7A868CB00FCE}">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79" authorId="0" shapeId="0" xr:uid="{FDB08ACE-CB9C-4E0C-B080-AB204D1D3C68}">
      <text>
        <r>
          <rPr>
            <b/>
            <sz val="9"/>
            <color indexed="81"/>
            <rFont val="Tahoma"/>
            <family val="2"/>
          </rPr>
          <t>Rose, Ian:</t>
        </r>
        <r>
          <rPr>
            <sz val="9"/>
            <color indexed="81"/>
            <rFont val="Tahoma"/>
            <family val="2"/>
          </rPr>
          <t xml:space="preserve">
Io is considered during symbols that contain SSB1. SSB0 has no power during SSB1 symbols,so SSB0 and SSB1 do not contribute to Io simultaneously.</t>
        </r>
      </text>
    </comment>
    <comment ref="G79" authorId="0" shapeId="0" xr:uid="{1720E4D4-0143-42E8-830F-1FCFF7B77F1C}">
      <text>
        <r>
          <rPr>
            <b/>
            <sz val="9"/>
            <color indexed="81"/>
            <rFont val="Tahoma"/>
            <family val="2"/>
          </rPr>
          <t>Rose, Ian:</t>
        </r>
        <r>
          <rPr>
            <sz val="9"/>
            <color indexed="81"/>
            <rFont val="Tahoma"/>
            <family val="2"/>
          </rPr>
          <t xml:space="preserve">
Io is considered during symbols that contain SSB1. SSB0 and SSB1 occupy different symbols and do not contribute to Io simultaneously.</t>
        </r>
      </text>
    </comment>
    <comment ref="N80" authorId="0" shapeId="0" xr:uid="{56092615-74BB-4582-82B6-BAE8F3376400}">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t>
        </r>
      </text>
    </comment>
    <comment ref="F83" authorId="0" shapeId="0" xr:uid="{803EC00E-66D5-4D95-B7E8-E074B2E111F5}">
      <text>
        <r>
          <rPr>
            <b/>
            <sz val="9"/>
            <color indexed="81"/>
            <rFont val="Tahoma"/>
            <family val="2"/>
          </rPr>
          <t>Rose, Ian:</t>
        </r>
        <r>
          <rPr>
            <sz val="9"/>
            <color indexed="81"/>
            <rFont val="Tahoma"/>
            <family val="2"/>
          </rPr>
          <t xml:space="preserve">
Downlink calibration means that only relative accuracies apply.</t>
        </r>
      </text>
    </comment>
    <comment ref="L83" authorId="0" shapeId="0" xr:uid="{25ED7022-062B-46B3-BF43-F76358AC8FD4}">
      <text>
        <r>
          <rPr>
            <b/>
            <sz val="9"/>
            <color indexed="81"/>
            <rFont val="Tahoma"/>
            <family val="2"/>
          </rPr>
          <t>Rose, Ian:</t>
        </r>
        <r>
          <rPr>
            <sz val="9"/>
            <color indexed="81"/>
            <rFont val="Tahoma"/>
            <family val="2"/>
          </rPr>
          <t xml:space="preserve">
Calibration is done using an applied level, so UE gain G variation does not apply.</t>
        </r>
      </text>
    </comment>
    <comment ref="N84" authorId="0" shapeId="0" xr:uid="{1BE2C061-2C35-4C90-8731-C4C19CECA9AF}">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G87" authorId="0" shapeId="0" xr:uid="{34C49914-C885-46CF-B936-AD9BF4AB551D}">
      <text>
        <r>
          <rPr>
            <b/>
            <sz val="9"/>
            <color indexed="81"/>
            <rFont val="Tahoma"/>
            <family val="2"/>
          </rPr>
          <t>Rose, Ian:</t>
        </r>
        <r>
          <rPr>
            <sz val="9"/>
            <color indexed="81"/>
            <rFont val="Tahoma"/>
            <family val="2"/>
          </rPr>
          <t xml:space="preserve">
Downlink calibration means that only relative accuracies apply.</t>
        </r>
      </text>
    </comment>
    <comment ref="L87" authorId="0" shapeId="0" xr:uid="{27859221-C4BD-4025-B5FE-59A7EFCF47A8}">
      <text>
        <r>
          <rPr>
            <b/>
            <sz val="9"/>
            <color indexed="81"/>
            <rFont val="Tahoma"/>
            <family val="2"/>
          </rPr>
          <t>Rose, Ian:</t>
        </r>
        <r>
          <rPr>
            <sz val="9"/>
            <color indexed="81"/>
            <rFont val="Tahoma"/>
            <family val="2"/>
          </rPr>
          <t xml:space="preserve">
Calibration is done using an applied level, so UE gain G variation does not apply.</t>
        </r>
      </text>
    </comment>
    <comment ref="N88" authorId="0" shapeId="0" xr:uid="{B5579009-CF62-4B60-A4FB-1AB30F31EFFA}">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UE-related values have been added aritmetically, as each could be systematic not random.</t>
        </r>
      </text>
    </comment>
    <comment ref="N92" authorId="0" shapeId="0" xr:uid="{A72C288C-8A9B-4154-83FC-77420BBF1454}">
      <text>
        <r>
          <rPr>
            <b/>
            <sz val="9"/>
            <color indexed="81"/>
            <rFont val="Tahoma"/>
            <family val="2"/>
          </rPr>
          <t>Rose, Ian:</t>
        </r>
        <r>
          <rPr>
            <sz val="9"/>
            <color indexed="81"/>
            <rFont val="Tahoma"/>
            <family val="2"/>
          </rPr>
          <t xml:space="preserve">
Cell-related values have been added arithmetically as the powers of SSBs from the same direction are assumed to be correlated.
The Test system uplink power measurement is uncorrelated with downlink uncertainties.
UE-related values have been added aritmetically, as each could be systematic not random.</t>
        </r>
      </text>
    </comment>
    <comment ref="C108" authorId="0" shapeId="0" xr:uid="{4E0EEC0B-F065-4660-9D56-74F0D3E55E41}">
      <text>
        <r>
          <rPr>
            <b/>
            <sz val="9"/>
            <color indexed="81"/>
            <rFont val="Tahoma"/>
            <family val="2"/>
          </rPr>
          <t>Rose, Ian:</t>
        </r>
        <r>
          <rPr>
            <sz val="9"/>
            <color indexed="81"/>
            <rFont val="Tahoma"/>
            <family val="2"/>
          </rPr>
          <t xml:space="preserve">
The actual offset value is determined by Uplink calibration during the test case, and is therefore variable, with value depending on the Test system DL uncertainty, UL power measurement uncertainty and the UE tolerance.</t>
        </r>
      </text>
    </comment>
    <comment ref="D108" authorId="0" shapeId="0" xr:uid="{EB7CABA8-4C10-4079-812B-4631E24284DE}">
      <text>
        <r>
          <rPr>
            <b/>
            <sz val="9"/>
            <color indexed="81"/>
            <rFont val="Tahoma"/>
            <family val="2"/>
          </rPr>
          <t>Rose, Ian:</t>
        </r>
        <r>
          <rPr>
            <sz val="9"/>
            <color indexed="81"/>
            <rFont val="Tahoma"/>
            <family val="2"/>
          </rPr>
          <t xml:space="preserve">
The actual offset value is determined by Downlink calibration during the test case, and is therefore variable, with value depending on the Test system DL uncertainty and the UE gain G.</t>
        </r>
      </text>
    </comment>
    <comment ref="C109" authorId="0" shapeId="0" xr:uid="{61B9E2D6-63DE-45E3-86EA-CC4B5D422048}">
      <text>
        <r>
          <rPr>
            <b/>
            <sz val="9"/>
            <color indexed="81"/>
            <rFont val="Tahoma"/>
            <family val="2"/>
          </rPr>
          <t>Rose, Ian:</t>
        </r>
        <r>
          <rPr>
            <sz val="9"/>
            <color indexed="81"/>
            <rFont val="Tahoma"/>
            <family val="2"/>
          </rPr>
          <t xml:space="preserve">
The actual offset value is determined by Uplink calibration during the test case, and is therefore variable.</t>
        </r>
      </text>
    </comment>
    <comment ref="D109" authorId="0" shapeId="0" xr:uid="{9A595092-E292-4C8F-9FF8-0877007F465E}">
      <text>
        <r>
          <rPr>
            <b/>
            <sz val="9"/>
            <color indexed="81"/>
            <rFont val="Tahoma"/>
            <family val="2"/>
          </rPr>
          <t>Rose, Ian:</t>
        </r>
        <r>
          <rPr>
            <sz val="9"/>
            <color indexed="81"/>
            <rFont val="Tahoma"/>
            <family val="2"/>
          </rPr>
          <t xml:space="preserve">
The actual offset value is determined by Downlink calibration during the test case, and is therefore variable.</t>
        </r>
      </text>
    </comment>
    <comment ref="F114" authorId="0" shapeId="0" xr:uid="{DF802EE7-0215-4D26-8A5A-260A6611EBAD}">
      <text>
        <r>
          <rPr>
            <b/>
            <sz val="9"/>
            <color indexed="81"/>
            <rFont val="Tahoma"/>
            <family val="2"/>
          </rPr>
          <t>Rose, Ian:</t>
        </r>
        <r>
          <rPr>
            <sz val="9"/>
            <color indexed="81"/>
            <rFont val="Tahoma"/>
            <family val="2"/>
          </rPr>
          <t xml:space="preserve">
Other SSB index does not overlap.</t>
        </r>
      </text>
    </comment>
    <comment ref="G114" authorId="0" shapeId="0" xr:uid="{7687200B-2269-44F3-AD03-44670348A467}">
      <text>
        <r>
          <rPr>
            <b/>
            <sz val="9"/>
            <color indexed="81"/>
            <rFont val="Tahoma"/>
            <family val="2"/>
          </rPr>
          <t>Rose, Ian:</t>
        </r>
        <r>
          <rPr>
            <sz val="9"/>
            <color indexed="81"/>
            <rFont val="Tahoma"/>
            <family val="2"/>
          </rPr>
          <t xml:space="preserve">
Other SSB index does not overlap.</t>
        </r>
      </text>
    </comment>
    <comment ref="O129" authorId="0" shapeId="0" xr:uid="{B4235BA9-0E89-426C-9B83-20103D0673CD}">
      <text>
        <r>
          <rPr>
            <b/>
            <sz val="9"/>
            <color indexed="81"/>
            <rFont val="Tahoma"/>
            <family val="2"/>
          </rPr>
          <t>Rose, Ian:</t>
        </r>
        <r>
          <rPr>
            <sz val="9"/>
            <color indexed="81"/>
            <rFont val="Tahoma"/>
            <family val="2"/>
          </rPr>
          <t xml:space="preserve">
Includes multi-band relaxation.
Calculated as (Table B.2.2-2 Rx Beam peak +multi-band relaxation)</t>
        </r>
      </text>
    </comment>
    <comment ref="O141" authorId="0" shapeId="0" xr:uid="{03F25EAA-2168-488F-AE42-28E23A8ECA2A}">
      <text>
        <r>
          <rPr>
            <b/>
            <sz val="9"/>
            <color indexed="81"/>
            <rFont val="Tahoma"/>
            <family val="2"/>
          </rPr>
          <t>Rose, Ian:</t>
        </r>
        <r>
          <rPr>
            <sz val="9"/>
            <color indexed="81"/>
            <rFont val="Tahoma"/>
            <family val="2"/>
          </rPr>
          <t xml:space="preserve">
Includes multi-band relaxation.
Calculated as (Table B.2.2-2 Rx Beam peak +multi-band relaxation)</t>
        </r>
      </text>
    </comment>
  </commentList>
</comments>
</file>

<file path=xl/sharedStrings.xml><?xml version="1.0" encoding="utf-8"?>
<sst xmlns="http://schemas.openxmlformats.org/spreadsheetml/2006/main" count="687" uniqueCount="209">
  <si>
    <t>Comment</t>
  </si>
  <si>
    <t>Units</t>
  </si>
  <si>
    <t>dB</t>
  </si>
  <si>
    <t>dB/dB</t>
  </si>
  <si>
    <t>+/-dB</t>
  </si>
  <si>
    <t>Re-derived parameters</t>
  </si>
  <si>
    <t>Proposed values</t>
  </si>
  <si>
    <t>Value modified by Test Tolerance</t>
  </si>
  <si>
    <t>Applied offset (Test Tolerance)</t>
  </si>
  <si>
    <t>a) Original specified key parameters</t>
  </si>
  <si>
    <t>Test requirement settings</t>
  </si>
  <si>
    <t>Do the controlled parameters meet the requirements?</t>
  </si>
  <si>
    <t>Yes</t>
  </si>
  <si>
    <t>Test cases</t>
  </si>
  <si>
    <t>Test case</t>
  </si>
  <si>
    <t>Company</t>
  </si>
  <si>
    <t>Uncertainty</t>
  </si>
  <si>
    <t>Change record</t>
  </si>
  <si>
    <t>b) Derived parameters</t>
  </si>
  <si>
    <t>c) Uncertainties</t>
    <phoneticPr fontId="2" type="noConversion"/>
  </si>
  <si>
    <t>d) Controlled parameters critical to verdict</t>
    <phoneticPr fontId="2" type="noConversion"/>
  </si>
  <si>
    <t>e) Determine parameters to offset</t>
    <phoneticPr fontId="2" type="noConversion"/>
  </si>
  <si>
    <t>f) Parameters modified by Test Tolerances</t>
    <phoneticPr fontId="2" type="noConversion"/>
  </si>
  <si>
    <t xml:space="preserve">g) Check controlled parameters Min/Max </t>
    <phoneticPr fontId="2" type="noConversion"/>
  </si>
  <si>
    <t>Comment</t>
    <phoneticPr fontId="2" type="noConversion"/>
  </si>
  <si>
    <t>By inspection</t>
  </si>
  <si>
    <t xml:space="preserve"> </t>
  </si>
  <si>
    <t>Calculated from linear powers</t>
  </si>
  <si>
    <t>UE under test</t>
  </si>
  <si>
    <t>Anritsu</t>
  </si>
  <si>
    <t>Template</t>
  </si>
  <si>
    <t>dBm</t>
  </si>
  <si>
    <t>AWGN</t>
  </si>
  <si>
    <t>The following RRM Test cases in 38.533 are based on this template:</t>
  </si>
  <si>
    <t>Signalled</t>
  </si>
  <si>
    <t>SSB index 0</t>
  </si>
  <si>
    <t>SSB index 1</t>
  </si>
  <si>
    <t>kHz</t>
  </si>
  <si>
    <t>Channel bandwidth</t>
  </si>
  <si>
    <t>MHz</t>
  </si>
  <si>
    <t>dBm/SCS</t>
  </si>
  <si>
    <t>Configured UE transmitted power</t>
  </si>
  <si>
    <t>preambleReceivedTargetPower</t>
  </si>
  <si>
    <t>dBm/Ch BW</t>
  </si>
  <si>
    <t>Margin relative to signalled threshold</t>
  </si>
  <si>
    <t>UL absolute power measurement uncertainty</t>
  </si>
  <si>
    <t>UE UL absolute power tolerance</t>
  </si>
  <si>
    <t>First preamble power, nominal</t>
  </si>
  <si>
    <t>Predicted power based on parameters</t>
  </si>
  <si>
    <t>SSB Es/Iot to be within range</t>
  </si>
  <si>
    <t>SSB_RP to be within range</t>
  </si>
  <si>
    <t>Io to be within range</t>
  </si>
  <si>
    <t>UE meas (SSB-RP index 0 - rsrp-ThresholdSSB) sens factor</t>
  </si>
  <si>
    <t>UE meas (SSB-RP index 0 - rsrp-ThresholdSSB) effect</t>
  </si>
  <si>
    <t>UE meas SSB_RP compared to threshold</t>
  </si>
  <si>
    <t>Measured first PRACH preamble power sens factor</t>
  </si>
  <si>
    <t>Measured first PRACH preamble power effect</t>
  </si>
  <si>
    <t>UE uplink power measured by Test system</t>
  </si>
  <si>
    <t>UE meas (SSB-RP index 0 - rsrp-ThresholdSSB) minimum</t>
  </si>
  <si>
    <t>UE meas (SSB-RP index 0 - rsrp-ThresholdSSB) nominal</t>
  </si>
  <si>
    <t>UE meas (SSB-RP index 0 - rsrp-ThresholdSSB) maximum</t>
  </si>
  <si>
    <t>UE meas (SSB-RP index 1 - rsrp-ThresholdSSB) sens factor</t>
  </si>
  <si>
    <t>UE meas (SSB-RP index 1 - rsrp-ThresholdSSB) effect</t>
  </si>
  <si>
    <t>UE meas (SSB-RP index 1 - rsrp-ThresholdSSB) minimum</t>
  </si>
  <si>
    <t>UE meas (SSB-RP index 1 - rsrp-ThresholdSSB) nominal</t>
  </si>
  <si>
    <t>UE meas (SSB-RP index 1 - rsrp-ThresholdSSB) maximum</t>
  </si>
  <si>
    <t>Measured first PRACH preamble power minimum</t>
  </si>
  <si>
    <t>Measured first PRACH preamble power nominal</t>
  </si>
  <si>
    <t>Measured first PRACH preamble power maximum</t>
  </si>
  <si>
    <t>SSB-RP index 0 &gt; rsrp-ThresholdSSB</t>
  </si>
  <si>
    <t>SSB-RP index 1 &lt; rsrp-ThresholdSSB</t>
  </si>
  <si>
    <t>Test system</t>
  </si>
  <si>
    <t>Requirement</t>
  </si>
  <si>
    <r>
      <t>(</t>
    </r>
    <r>
      <rPr>
        <sz val="10"/>
        <rFont val="Arial"/>
        <family val="2"/>
      </rPr>
      <t>SS-RSRP - rsrp-ThresholdSSB)</t>
    </r>
  </si>
  <si>
    <t>(SS-RSRP - rsrp-ThresholdSSB)</t>
  </si>
  <si>
    <t>Adapted from 38.533 RRM Test case 6.3.2.2.1</t>
  </si>
  <si>
    <t>38.133 Table A.7.3.2.2.1.1-1</t>
  </si>
  <si>
    <t>38.101-2 Table 5.3.2-1, 100MHz, 120kHz SCS</t>
  </si>
  <si>
    <t>Es at Reference point</t>
  </si>
  <si>
    <t>38.133 Table A.7.3.2.2.1.1-3</t>
  </si>
  <si>
    <t>UE</t>
  </si>
  <si>
    <t>UE Refsens (Rx Beam peak direction)</t>
  </si>
  <si>
    <t>UE Spherical coverage (%ile directions)</t>
  </si>
  <si>
    <t>SNR @ UE Refsens</t>
  </si>
  <si>
    <t>#RBs in Channel BW for UE Refsens</t>
  </si>
  <si>
    <t>UE gain G, Rx beam peak, minimum</t>
  </si>
  <si>
    <t>UE gain G, Rx beam peak, maximum</t>
  </si>
  <si>
    <t>38.101-4 clause 4.5.3.3</t>
  </si>
  <si>
    <t>38.133 Table B.2.1.5.1-1, PC3, minimum</t>
  </si>
  <si>
    <t>38.133 Table B.2.1.5.1-1, PC3, maximum</t>
  </si>
  <si>
    <t>38.133 Table B.2.1.3.1-1, PC3</t>
  </si>
  <si>
    <t>38.133 Table B.2.1.3.2-1, PC3</t>
  </si>
  <si>
    <t>Applied absolute power at Reference point, linear</t>
  </si>
  <si>
    <t>UE internal noise at Reference point, linear</t>
  </si>
  <si>
    <t>Applied SSB_RP, nominal</t>
  </si>
  <si>
    <t>For UE-observed SSB Es/Iot range check</t>
  </si>
  <si>
    <t>For applied SSB-RP level range check</t>
  </si>
  <si>
    <t>UE Spherical coverage gain midpoint</t>
  </si>
  <si>
    <t>UE gain G midpoint</t>
  </si>
  <si>
    <t>Calculated from UE gain G minimum and maximum</t>
  </si>
  <si>
    <t>UE-measured absolute SS-RSRP, nominal</t>
  </si>
  <si>
    <t>Calculated from Refsens and Spherical coverage</t>
  </si>
  <si>
    <t>Includes UE gain G and depends on direction</t>
  </si>
  <si>
    <t>Spherical coverage gain variation</t>
  </si>
  <si>
    <t>UE gain G variation</t>
  </si>
  <si>
    <t>38.101-2 Table 6.3.4.2-1, Pint ≥ P ≥ Pmin</t>
  </si>
  <si>
    <t>Cell 1 SSB index 0 Es/Iot at UE baseband sensitivity factor</t>
  </si>
  <si>
    <t>Cell 1 SSB index 0 Es/Iot at UE baseband effect</t>
  </si>
  <si>
    <t>Applied Cell 1 SSB_RP index 0 sensitivity factor</t>
  </si>
  <si>
    <t>Applied Cell 1 SSB_RP index 0 effect</t>
  </si>
  <si>
    <t>Applied Freq 1 Io sensitivity factor, symbols without SSB index 1</t>
  </si>
  <si>
    <t>Applied Freq 1 Io effect, symbols without SSB index 1</t>
  </si>
  <si>
    <t>Cell 1 SSB index 0 Es/Iot at UE baseband minimum</t>
  </si>
  <si>
    <t>Cell 1 SSB index 0 Es/Iot at UE baseband nominal</t>
  </si>
  <si>
    <t>Cell 1 SSB index 0 Es/Iot at UE baseband maximum</t>
  </si>
  <si>
    <t>Applied Cell 1 SSB_RP index 0 minimum</t>
  </si>
  <si>
    <t>Applied Cell 1 SSB_RP index 0 nominal</t>
  </si>
  <si>
    <t>Applied Cell 1 SSB_RP index 0 maximum</t>
  </si>
  <si>
    <t>Applied Freq 1 Io minimum, symbols without SSB index 1</t>
  </si>
  <si>
    <t>Applied Freq 1 Io nominal, symbols without SSB index 1</t>
  </si>
  <si>
    <t>Applied Freq 1 Io maximum, symbols without SSB index 1</t>
  </si>
  <si>
    <t>38.133 Tables 10.1.3.1.1-1 and B.2.2-2</t>
  </si>
  <si>
    <t>38.133 Table 10.1.3.1.1-1</t>
  </si>
  <si>
    <t>UE SS-RSRP relative accuracy, normal condition</t>
  </si>
  <si>
    <t>38.133 Table 10.1.3.1.2-1, normal condition</t>
  </si>
  <si>
    <t>Template is for Cell 1 on f1, SSB#0 and SSB#1.</t>
  </si>
  <si>
    <t>38.101-2</t>
  </si>
  <si>
    <t>38.133 Table A.7.3.2.2.1.1-2</t>
  </si>
  <si>
    <t>Angle of Arrival (0: Rx Beam peak, 1: Sph Cov)</t>
  </si>
  <si>
    <t>UE Rx Beam assumption (0: Fine, 1: Rough)</t>
  </si>
  <si>
    <t>38.101-2 Table 7.3.4.3-1, PC3, n259, 100MHz</t>
  </si>
  <si>
    <r>
      <t xml:space="preserve">UE rough/fine beam gain </t>
    </r>
    <r>
      <rPr>
        <sz val="10"/>
        <color indexed="8"/>
        <rFont val="Calibri"/>
        <family val="2"/>
      </rPr>
      <t>∆</t>
    </r>
    <r>
      <rPr>
        <sz val="10"/>
        <color indexed="8"/>
        <rFont val="Arial"/>
        <family val="2"/>
      </rPr>
      <t xml:space="preserve"> Rx Beam peak, Y</t>
    </r>
  </si>
  <si>
    <r>
      <t xml:space="preserve">UE rough/fine beam gain </t>
    </r>
    <r>
      <rPr>
        <sz val="10"/>
        <color indexed="55"/>
        <rFont val="Calibri"/>
        <family val="2"/>
      </rPr>
      <t>∆</t>
    </r>
    <r>
      <rPr>
        <sz val="10"/>
        <color indexed="55"/>
        <rFont val="Arial"/>
        <family val="2"/>
      </rPr>
      <t xml:space="preserve"> Spherical Coverage, Z</t>
    </r>
  </si>
  <si>
    <t>Calculated for relevant direction and beam</t>
  </si>
  <si>
    <r>
      <t>Es level uncertainty over PRBs #RB</t>
    </r>
    <r>
      <rPr>
        <vertAlign val="subscript"/>
        <sz val="10"/>
        <rFont val="Arial"/>
        <family val="2"/>
      </rPr>
      <t>J-J+19</t>
    </r>
  </si>
  <si>
    <t>Average Es absolute level uncertainty</t>
  </si>
  <si>
    <t>Gives range between 0dB and min spherical coverage</t>
  </si>
  <si>
    <t>Gives range between minimum and maximum values</t>
  </si>
  <si>
    <t>SSB Es/Iot at UE baseband, nominal</t>
  </si>
  <si>
    <t>For applied Io level range check</t>
  </si>
  <si>
    <t>38.101-2 clause 6.2.4 and Table 6.2.1.3-1 max value</t>
  </si>
  <si>
    <t>38.101-2 Table 7.3.2.3-1, PC3, n259, 100MHz</t>
  </si>
  <si>
    <t>ss-PBCH-BlockPower baseline value</t>
  </si>
  <si>
    <t>rsrp-ThresholdSSB baseline value</t>
  </si>
  <si>
    <t>38.133 Table 10.1.6.1-1, reported SS-RSRP 1dB steps</t>
  </si>
  <si>
    <t>38.133 Table B.2.2-2, PC3, n259, 120kHz, Beam peak</t>
  </si>
  <si>
    <r>
      <t xml:space="preserve">UE Multi-band relaxation, Rx Beam peak </t>
    </r>
    <r>
      <rPr>
        <sz val="10"/>
        <color indexed="8"/>
        <rFont val="Calibri"/>
        <family val="2"/>
      </rPr>
      <t>Δ</t>
    </r>
    <r>
      <rPr>
        <sz val="10"/>
        <color indexed="8"/>
        <rFont val="Arial"/>
        <family val="2"/>
      </rPr>
      <t>MB</t>
    </r>
    <r>
      <rPr>
        <vertAlign val="subscript"/>
        <sz val="10"/>
        <color indexed="8"/>
        <rFont val="Arial"/>
        <family val="2"/>
      </rPr>
      <t>P</t>
    </r>
  </si>
  <si>
    <r>
      <t xml:space="preserve">UE Multi-band relaxation, Spherical Cov. </t>
    </r>
    <r>
      <rPr>
        <sz val="10"/>
        <color indexed="55"/>
        <rFont val="Calibri"/>
        <family val="2"/>
      </rPr>
      <t>Δ</t>
    </r>
    <r>
      <rPr>
        <sz val="10"/>
        <color indexed="55"/>
        <rFont val="Arial"/>
        <family val="2"/>
      </rPr>
      <t>MB</t>
    </r>
    <r>
      <rPr>
        <vertAlign val="subscript"/>
        <sz val="10"/>
        <color indexed="55"/>
        <rFont val="Arial"/>
        <family val="2"/>
      </rPr>
      <t>S</t>
    </r>
  </si>
  <si>
    <t>Cell 1 SSB index 1 Es/Iot at UE baseband sensitivity factor</t>
  </si>
  <si>
    <t>Cell 1 SSB index 1 Es/Iot at UE baseband effect</t>
  </si>
  <si>
    <t>Applied Cell 1 SSB_RP index 1 effect</t>
  </si>
  <si>
    <t>Applied Cell 1 SSB_RP index 1 sensitivity factor</t>
  </si>
  <si>
    <t>Applied Freq 1 Io sensitivity factor, symbols without SSB index 0</t>
  </si>
  <si>
    <t>Applied Freq 1 Io effect, symbols without SSB index 0</t>
  </si>
  <si>
    <t>Cell 1 SSB index 1 Es/Iot at UE baseband minimum</t>
  </si>
  <si>
    <t>Cell 1 SSB index 1 Es/Iot at UE baseband nominal</t>
  </si>
  <si>
    <t>Cell 1 SSB index 1 Es/Iot at UE baseband maximum</t>
  </si>
  <si>
    <t>Applied Cell 1 SSB_RP index 1 minimum</t>
  </si>
  <si>
    <t>Applied Cell 1 SSB_RP index 1 nominal</t>
  </si>
  <si>
    <t>Applied Cell 1 SSB_RP index 1 maximum</t>
  </si>
  <si>
    <t>Applied Freq 1 Io minimum, symbols without SSB index 0</t>
  </si>
  <si>
    <t>Applied Freq 1 Io nominal, symbols without SSB index 0</t>
  </si>
  <si>
    <t>Applied Freq 1 Io maximum, symbols without SSB index 0</t>
  </si>
  <si>
    <t>Reported SS-RSRP quantisation</t>
  </si>
  <si>
    <t>#subcarriers for SSB</t>
  </si>
  <si>
    <t>Data Subcarrier spacing</t>
  </si>
  <si>
    <t>38.211 clause 7.4.3</t>
  </si>
  <si>
    <t>Not defined in 38.133 Tables A.7.3.2.2.1.1-x</t>
  </si>
  <si>
    <r>
      <t>pW/SCS</t>
    </r>
    <r>
      <rPr>
        <vertAlign val="subscript"/>
        <sz val="10"/>
        <color indexed="8"/>
        <rFont val="Arial"/>
        <family val="2"/>
      </rPr>
      <t>SSB</t>
    </r>
  </si>
  <si>
    <t>Applied Io, nominal at Reference point</t>
  </si>
  <si>
    <t>dBm/BW</t>
  </si>
  <si>
    <r>
      <t>dBm/SCS</t>
    </r>
    <r>
      <rPr>
        <vertAlign val="subscript"/>
        <sz val="10"/>
        <color indexed="8"/>
        <rFont val="Arial"/>
        <family val="2"/>
      </rPr>
      <t>SSB</t>
    </r>
  </si>
  <si>
    <t>v16.5.0</t>
  </si>
  <si>
    <t>SSB Subcarrier spacing</t>
  </si>
  <si>
    <t>#Data RBs allocated in Test case</t>
  </si>
  <si>
    <r>
      <t>dBm/SCS</t>
    </r>
    <r>
      <rPr>
        <vertAlign val="subscript"/>
        <sz val="10"/>
        <rFont val="Arial"/>
        <family val="2"/>
      </rPr>
      <t>SSB</t>
    </r>
  </si>
  <si>
    <t>Ref: TS 38.133 v16.5.0 clause A.7.3.2.2.1, TS 38.101-2 v16.5.0</t>
  </si>
  <si>
    <t>Provisional value, not yet agreed</t>
  </si>
  <si>
    <t>How to handle effect of UL calibration?</t>
  </si>
  <si>
    <r>
      <t>ss-PBCH-BlockPower offset, typical value Δ</t>
    </r>
    <r>
      <rPr>
        <vertAlign val="subscript"/>
        <sz val="10"/>
        <rFont val="Arial"/>
        <family val="2"/>
      </rPr>
      <t>UL</t>
    </r>
  </si>
  <si>
    <r>
      <t>rsrp-ThresholdSSB offset, typical value Δ</t>
    </r>
    <r>
      <rPr>
        <vertAlign val="subscript"/>
        <sz val="10"/>
        <rFont val="Arial"/>
        <family val="2"/>
      </rPr>
      <t>DL</t>
    </r>
  </si>
  <si>
    <r>
      <t xml:space="preserve">The offset </t>
    </r>
    <r>
      <rPr>
        <sz val="10"/>
        <rFont val="Arial"/>
        <family val="2"/>
      </rPr>
      <t>Δ</t>
    </r>
    <r>
      <rPr>
        <i/>
        <vertAlign val="subscript"/>
        <sz val="10"/>
        <rFont val="Arial"/>
        <family val="2"/>
      </rPr>
      <t>UL</t>
    </r>
    <r>
      <rPr>
        <i/>
        <sz val="10"/>
        <rFont val="Arial"/>
        <family val="2"/>
      </rPr>
      <t xml:space="preserve"> for ss-PBCH-BlockPower is derived by the Uplink calibration process</t>
    </r>
  </si>
  <si>
    <r>
      <t>The offset Δ</t>
    </r>
    <r>
      <rPr>
        <i/>
        <vertAlign val="subscript"/>
        <sz val="10"/>
        <rFont val="Arial"/>
        <family val="2"/>
      </rPr>
      <t>DL</t>
    </r>
    <r>
      <rPr>
        <i/>
        <sz val="10"/>
        <rFont val="Arial"/>
        <family val="2"/>
      </rPr>
      <t xml:space="preserve"> for rsrp-ThresholdSSB is derived by the Downlink calibration process  </t>
    </r>
  </si>
  <si>
    <t>Spectral density requirement checked by min SSB_RP</t>
  </si>
  <si>
    <t>Test requirement, will be reduced by UL calibration</t>
  </si>
  <si>
    <t>v16.6.0</t>
  </si>
  <si>
    <t>5.3.2.2.1 PC3</t>
  </si>
  <si>
    <t>5.3.2.2.2 PC3</t>
  </si>
  <si>
    <t>7.3.2.2.1 PC3</t>
  </si>
  <si>
    <t>7.3.2.2.2 PC3</t>
  </si>
  <si>
    <t>5.3.2.2.1 PC1</t>
  </si>
  <si>
    <t>5.3.2.2.2 PC1</t>
  </si>
  <si>
    <t>7.3.2.2.1 PC1</t>
  </si>
  <si>
    <t>7.3.2.2.2 PC1</t>
  </si>
  <si>
    <t>38.133 Table B.2.1.3.1-1, PC1</t>
  </si>
  <si>
    <t>38.133 Table B.2.1.3.2-1, PC1</t>
  </si>
  <si>
    <t>38.133 Table B.2.1.5.1-1, PC1, minimum</t>
  </si>
  <si>
    <t>38.133 Table B.2.1.5.1-1, PC1, maximum</t>
  </si>
  <si>
    <t>38.101-2 Table 7.3.2.3-1, PC1, n260, 100MHz</t>
  </si>
  <si>
    <t>38.101-2 Table 7.3.4.3-1, PC1, n260, 100MHz</t>
  </si>
  <si>
    <t>v15.28.0</t>
  </si>
  <si>
    <t>Rohde&amp;Schwarz</t>
  </si>
  <si>
    <t>v15.26.0</t>
  </si>
  <si>
    <t>V18.5.0</t>
  </si>
  <si>
    <t>38.101-2 clause 6.2.4 and Table 6.2.1.1-1 max value</t>
  </si>
  <si>
    <t>Ref: TS 38.133 v15.28.0 clause A.7.3.2.2.1, TS 38.101-2 v15.26.0</t>
  </si>
  <si>
    <t>38.133 Table B.2.2-2, PC1, n260, 120kHz, Beam peak</t>
  </si>
  <si>
    <r>
      <t xml:space="preserve">38.101-2 Table 6.2.1.3-4, PC3, largest </t>
    </r>
    <r>
      <rPr>
        <u/>
        <sz val="10"/>
        <color indexed="8"/>
        <rFont val="Calibri"/>
        <family val="2"/>
      </rPr>
      <t>Δ</t>
    </r>
    <r>
      <rPr>
        <u/>
        <sz val="10"/>
        <color indexed="8"/>
        <rFont val="Arial"/>
        <family val="2"/>
      </rPr>
      <t>MB</t>
    </r>
    <r>
      <rPr>
        <u/>
        <vertAlign val="subscript"/>
        <sz val="10"/>
        <color indexed="8"/>
        <rFont val="Arial"/>
        <family val="2"/>
      </rPr>
      <t>P</t>
    </r>
    <r>
      <rPr>
        <u/>
        <sz val="10"/>
        <color indexed="8"/>
        <rFont val="Arial"/>
        <family val="2"/>
      </rPr>
      <t xml:space="preserve"> +margin</t>
    </r>
  </si>
  <si>
    <r>
      <t xml:space="preserve">38.101-2 Table 6.2.1.3-4, PC3, largest </t>
    </r>
    <r>
      <rPr>
        <u/>
        <sz val="10"/>
        <color indexed="55"/>
        <rFont val="Calibri"/>
        <family val="2"/>
      </rPr>
      <t>Δ</t>
    </r>
    <r>
      <rPr>
        <u/>
        <sz val="10"/>
        <color indexed="55"/>
        <rFont val="Arial"/>
        <family val="2"/>
      </rPr>
      <t>MB</t>
    </r>
    <r>
      <rPr>
        <u/>
        <vertAlign val="subscript"/>
        <sz val="10"/>
        <color indexed="55"/>
        <rFont val="Arial"/>
        <family val="2"/>
      </rPr>
      <t>S</t>
    </r>
    <r>
      <rPr>
        <u/>
        <sz val="10"/>
        <color indexed="55"/>
        <rFont val="Arial"/>
        <family val="2"/>
      </rPr>
      <t xml:space="preserve"> +margin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</si>
</sst>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34" x14ac:knownFonts="1">
    <font>
      <sz val="10"/>
      <name val="Arial"/>
      <family val="2"/>
    </font>
    <font>
      <sz val="10"/>
      <name val="Arial"/>
      <family val="2"/>
    </font>
    <font>
      <sz val="8"/>
      <name val="Arial"/>
      <family val="2"/>
    </font>
    <font>
      <b/>
      <i/>
      <sz val="10"/>
      <name val="Arial"/>
      <family val="2"/>
    </font>
    <font>
      <b/>
      <sz val="10"/>
      <name val="Arial"/>
      <family val="2"/>
    </font>
    <font>
      <i/>
      <sz val="10"/>
      <name val="Arial"/>
      <family val="2"/>
    </font>
    <font>
      <sz val="10"/>
      <color indexed="22"/>
      <name val="Arial"/>
      <family val="2"/>
    </font>
    <font>
      <b/>
      <i/>
      <sz val="10"/>
      <color indexed="10"/>
      <name val="Arial"/>
      <family val="2"/>
    </font>
    <font>
      <b/>
      <sz val="8"/>
      <name val="Arial"/>
      <family val="2"/>
    </font>
    <font>
      <sz val="10"/>
      <color indexed="8"/>
      <name val="Arial"/>
      <family val="2"/>
    </font>
    <font>
      <sz val="9"/>
      <color indexed="8"/>
      <name val="Arial"/>
      <family val="2"/>
    </font>
    <font>
      <sz val="9"/>
      <color indexed="10"/>
      <name val="Arial"/>
      <family val="2"/>
    </font>
    <font>
      <sz val="10"/>
      <name val="Arial"/>
      <family val="2"/>
    </font>
    <font>
      <b/>
      <sz val="10"/>
      <color indexed="8"/>
      <name val="Arial"/>
      <family val="2"/>
    </font>
    <font>
      <sz val="9"/>
      <color indexed="81"/>
      <name val="Tahoma"/>
      <family val="2"/>
    </font>
    <font>
      <b/>
      <sz val="9"/>
      <color indexed="81"/>
      <name val="Tahoma"/>
      <family val="2"/>
    </font>
    <font>
      <sz val="10"/>
      <color indexed="55"/>
      <name val="Arial"/>
      <family val="2"/>
    </font>
    <font>
      <sz val="10"/>
      <color indexed="55"/>
      <name val="Calibri"/>
      <family val="2"/>
    </font>
    <font>
      <sz val="10"/>
      <color indexed="8"/>
      <name val="Calibri"/>
      <family val="2"/>
    </font>
    <font>
      <vertAlign val="subscript"/>
      <sz val="10"/>
      <color indexed="8"/>
      <name val="Arial"/>
      <family val="2"/>
    </font>
    <font>
      <vertAlign val="subscript"/>
      <sz val="10"/>
      <color indexed="55"/>
      <name val="Arial"/>
      <family val="2"/>
    </font>
    <font>
      <vertAlign val="subscript"/>
      <sz val="10"/>
      <name val="Arial"/>
      <family val="2"/>
    </font>
    <font>
      <i/>
      <vertAlign val="subscript"/>
      <sz val="10"/>
      <name val="Arial"/>
      <family val="2"/>
    </font>
    <font>
      <sz val="11"/>
      <color theme="1"/>
      <name val="Calibri"/>
      <family val="2"/>
    </font>
    <font>
      <sz val="10"/>
      <color theme="0" tint="-0.249977111117893"/>
      <name val="Arial"/>
      <family val="2"/>
    </font>
    <font>
      <i/>
      <sz val="10"/>
      <color rgb="FFFF0000"/>
      <name val="Arial"/>
      <family val="2"/>
    </font>
    <font>
      <u/>
      <sz val="10"/>
      <color indexed="8"/>
      <name val="Arial"/>
      <family val="2"/>
    </font>
    <font>
      <u/>
      <sz val="10"/>
      <color theme="0" tint="-0.249977111117893"/>
      <name val="Arial"/>
      <family val="2"/>
    </font>
    <font>
      <u/>
      <sz val="10"/>
      <name val="Arial"/>
      <family val="2"/>
    </font>
    <font>
      <u/>
      <sz val="10"/>
      <color indexed="8"/>
      <name val="Calibri"/>
      <family val="2"/>
    </font>
    <font>
      <u/>
      <vertAlign val="subscript"/>
      <sz val="10"/>
      <color indexed="8"/>
      <name val="Arial"/>
      <family val="2"/>
    </font>
    <font>
      <u/>
      <sz val="10"/>
      <color indexed="55"/>
      <name val="Calibri"/>
      <family val="2"/>
    </font>
    <font>
      <u/>
      <sz val="10"/>
      <color indexed="55"/>
      <name val="Arial"/>
      <family val="2"/>
    </font>
    <font>
      <u/>
      <vertAlign val="subscript"/>
      <sz val="10"/>
      <color indexed="55"/>
      <name val="Arial"/>
      <family val="2"/>
    </font>
  </fonts>
  <fills count="10">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indexed="65"/>
        <bgColor indexed="64"/>
      </patternFill>
    </fill>
    <fill>
      <patternFill patternType="solid">
        <fgColor rgb="FF00FFFF"/>
        <bgColor indexed="64"/>
      </patternFill>
    </fill>
    <fill>
      <patternFill patternType="solid">
        <fgColor theme="0" tint="-0.249977111117893"/>
        <bgColor indexed="64"/>
      </patternFill>
    </fill>
    <fill>
      <patternFill patternType="solid">
        <fgColor rgb="FF92D050"/>
        <bgColor indexed="64"/>
      </patternFill>
    </fill>
    <fill>
      <patternFill patternType="solid">
        <fgColor rgb="FFFFFF99"/>
        <bgColor indexed="64"/>
      </patternFill>
    </fill>
    <fill>
      <patternFill patternType="solid">
        <fgColor rgb="FFFFC000"/>
        <bgColor indexed="64"/>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3" fillId="0" borderId="0">
      <alignment vertical="center"/>
    </xf>
  </cellStyleXfs>
  <cellXfs count="229">
    <xf numFmtId="0" fontId="0" fillId="0" borderId="0" xfId="0"/>
    <xf numFmtId="0" fontId="0" fillId="0" borderId="0" xfId="0" applyAlignment="1">
      <alignment horizontal="left"/>
    </xf>
    <xf numFmtId="0" fontId="6" fillId="0" borderId="0" xfId="0" applyFont="1"/>
    <xf numFmtId="0" fontId="4" fillId="0" borderId="0" xfId="0" applyFont="1"/>
    <xf numFmtId="0" fontId="1" fillId="0" borderId="0" xfId="0" applyFont="1"/>
    <xf numFmtId="0" fontId="0" fillId="0" borderId="0" xfId="0" applyAlignment="1">
      <alignment horizontal="center"/>
    </xf>
    <xf numFmtId="0" fontId="4" fillId="0" borderId="0" xfId="0" applyFont="1" applyAlignment="1">
      <alignment horizontal="center"/>
    </xf>
    <xf numFmtId="0" fontId="9" fillId="0" borderId="0" xfId="1" applyFont="1" applyAlignment="1"/>
    <xf numFmtId="0" fontId="3" fillId="0" borderId="1" xfId="1" applyFont="1" applyBorder="1" applyAlignment="1"/>
    <xf numFmtId="0" fontId="9" fillId="0" borderId="2" xfId="1" applyFont="1" applyBorder="1" applyAlignment="1"/>
    <xf numFmtId="0" fontId="9" fillId="0" borderId="3" xfId="1" applyFont="1" applyBorder="1" applyAlignment="1">
      <alignment horizontal="center"/>
    </xf>
    <xf numFmtId="0" fontId="9" fillId="0" borderId="3" xfId="1" applyFont="1" applyBorder="1" applyAlignment="1"/>
    <xf numFmtId="0" fontId="4" fillId="0" borderId="4" xfId="1" applyFont="1" applyBorder="1" applyAlignment="1">
      <alignment horizontal="left"/>
    </xf>
    <xf numFmtId="0" fontId="1" fillId="0" borderId="5" xfId="1" applyFont="1" applyBorder="1" applyAlignment="1"/>
    <xf numFmtId="0" fontId="4" fillId="0" borderId="6" xfId="1" applyFont="1" applyBorder="1" applyAlignment="1">
      <alignment horizontal="center"/>
    </xf>
    <xf numFmtId="0" fontId="4" fillId="0" borderId="5" xfId="1" applyFont="1" applyBorder="1" applyAlignment="1">
      <alignment horizontal="center"/>
    </xf>
    <xf numFmtId="0" fontId="4" fillId="0" borderId="0" xfId="1" applyFont="1" applyAlignment="1">
      <alignment horizontal="center"/>
    </xf>
    <xf numFmtId="0" fontId="9" fillId="0" borderId="0" xfId="1" applyFont="1" applyAlignment="1">
      <alignment horizontal="center"/>
    </xf>
    <xf numFmtId="0" fontId="9" fillId="0" borderId="5" xfId="1" applyFont="1" applyBorder="1" applyAlignment="1"/>
    <xf numFmtId="0" fontId="9" fillId="0" borderId="6" xfId="1" applyFont="1" applyBorder="1" applyAlignment="1">
      <alignment horizontal="center"/>
    </xf>
    <xf numFmtId="0" fontId="9" fillId="0" borderId="7" xfId="1" applyFont="1" applyBorder="1" applyAlignment="1">
      <alignment horizontal="left"/>
    </xf>
    <xf numFmtId="2" fontId="9" fillId="0" borderId="0" xfId="1" applyNumberFormat="1" applyFont="1" applyAlignment="1">
      <alignment horizontal="center"/>
    </xf>
    <xf numFmtId="2" fontId="1" fillId="0" borderId="0" xfId="1" applyNumberFormat="1" applyFont="1" applyAlignment="1">
      <alignment horizontal="center"/>
    </xf>
    <xf numFmtId="0" fontId="1" fillId="0" borderId="0" xfId="1" applyFont="1" applyAlignment="1">
      <alignment horizontal="center"/>
    </xf>
    <xf numFmtId="0" fontId="9" fillId="0" borderId="2" xfId="1" applyFont="1" applyBorder="1" applyAlignment="1">
      <alignment horizontal="center"/>
    </xf>
    <xf numFmtId="0" fontId="3" fillId="0" borderId="5" xfId="1" applyFont="1" applyBorder="1" applyAlignment="1"/>
    <xf numFmtId="164" fontId="9" fillId="0" borderId="0" xfId="1" applyNumberFormat="1" applyFont="1" applyAlignment="1">
      <alignment horizontal="center"/>
    </xf>
    <xf numFmtId="0" fontId="9" fillId="0" borderId="5" xfId="1" applyFont="1" applyBorder="1" applyAlignment="1">
      <alignment horizontal="left"/>
    </xf>
    <xf numFmtId="2" fontId="4" fillId="0" borderId="0" xfId="1" applyNumberFormat="1" applyFont="1" applyAlignment="1">
      <alignment horizontal="center"/>
    </xf>
    <xf numFmtId="0" fontId="4" fillId="0" borderId="3" xfId="1" applyFont="1" applyBorder="1" applyAlignment="1">
      <alignment horizontal="center"/>
    </xf>
    <xf numFmtId="0" fontId="2" fillId="2" borderId="5" xfId="1" applyFont="1" applyFill="1" applyBorder="1" applyAlignment="1"/>
    <xf numFmtId="0" fontId="1" fillId="2" borderId="0" xfId="1" applyFont="1" applyFill="1" applyAlignment="1">
      <alignment horizontal="center"/>
    </xf>
    <xf numFmtId="164" fontId="1" fillId="2" borderId="5" xfId="1" applyNumberFormat="1" applyFont="1" applyFill="1" applyBorder="1" applyAlignment="1">
      <alignment horizontal="center"/>
    </xf>
    <xf numFmtId="0" fontId="8" fillId="2" borderId="5" xfId="1" applyFont="1" applyFill="1" applyBorder="1" applyAlignment="1"/>
    <xf numFmtId="0" fontId="4" fillId="0" borderId="5" xfId="1" applyFont="1" applyBorder="1" applyAlignment="1"/>
    <xf numFmtId="164" fontId="1" fillId="0" borderId="5" xfId="1" applyNumberFormat="1" applyFont="1" applyBorder="1" applyAlignment="1">
      <alignment horizontal="center"/>
    </xf>
    <xf numFmtId="164" fontId="1" fillId="0" borderId="0" xfId="1" applyNumberFormat="1" applyFont="1" applyAlignment="1">
      <alignment horizontal="center"/>
    </xf>
    <xf numFmtId="164" fontId="4" fillId="0" borderId="0" xfId="1" applyNumberFormat="1" applyFont="1" applyAlignment="1">
      <alignment horizontal="center"/>
    </xf>
    <xf numFmtId="0" fontId="1" fillId="0" borderId="0" xfId="1" applyFont="1" applyAlignment="1"/>
    <xf numFmtId="0" fontId="1" fillId="0" borderId="3" xfId="1" applyFont="1" applyBorder="1" applyAlignment="1">
      <alignment horizontal="center"/>
    </xf>
    <xf numFmtId="2" fontId="1" fillId="0" borderId="5" xfId="1" applyNumberFormat="1" applyFont="1" applyBorder="1" applyAlignment="1">
      <alignment horizontal="center"/>
    </xf>
    <xf numFmtId="0" fontId="5" fillId="0" borderId="5" xfId="1" applyFont="1" applyBorder="1" applyAlignment="1"/>
    <xf numFmtId="2" fontId="1" fillId="2" borderId="5" xfId="1" applyNumberFormat="1" applyFont="1" applyFill="1" applyBorder="1" applyAlignment="1">
      <alignment horizontal="center"/>
    </xf>
    <xf numFmtId="0" fontId="1" fillId="2" borderId="5" xfId="1" applyFont="1" applyFill="1" applyBorder="1" applyAlignment="1"/>
    <xf numFmtId="0" fontId="4" fillId="3" borderId="8" xfId="1" applyFont="1" applyFill="1" applyBorder="1" applyAlignment="1"/>
    <xf numFmtId="0" fontId="4" fillId="3" borderId="9" xfId="1" applyFont="1" applyFill="1" applyBorder="1" applyAlignment="1"/>
    <xf numFmtId="0" fontId="9" fillId="0" borderId="7" xfId="1" applyFont="1" applyBorder="1" applyAlignment="1"/>
    <xf numFmtId="0" fontId="9" fillId="0" borderId="10" xfId="1" applyFont="1" applyBorder="1" applyAlignment="1">
      <alignment horizontal="left"/>
    </xf>
    <xf numFmtId="0" fontId="9" fillId="0" borderId="7" xfId="1" applyFont="1" applyBorder="1" applyAlignment="1">
      <alignment horizontal="center"/>
    </xf>
    <xf numFmtId="0" fontId="4" fillId="0" borderId="4" xfId="1" applyFont="1" applyBorder="1" applyAlignment="1">
      <alignment horizontal="center"/>
    </xf>
    <xf numFmtId="2" fontId="9" fillId="0" borderId="7" xfId="1" applyNumberFormat="1" applyFont="1" applyBorder="1" applyAlignment="1">
      <alignment horizontal="left"/>
    </xf>
    <xf numFmtId="0" fontId="4" fillId="0" borderId="3" xfId="1" applyFont="1" applyBorder="1" applyAlignment="1">
      <alignment horizontal="left"/>
    </xf>
    <xf numFmtId="0" fontId="9" fillId="0" borderId="6" xfId="1" applyFont="1" applyBorder="1" applyAlignment="1"/>
    <xf numFmtId="0" fontId="9" fillId="0" borderId="0" xfId="1" applyFont="1" applyAlignment="1">
      <alignment horizontal="left"/>
    </xf>
    <xf numFmtId="2" fontId="1" fillId="0" borderId="8" xfId="1" applyNumberFormat="1" applyFont="1" applyBorder="1" applyAlignment="1">
      <alignment horizontal="center"/>
    </xf>
    <xf numFmtId="0" fontId="1" fillId="0" borderId="10" xfId="1" applyFont="1" applyBorder="1" applyAlignment="1">
      <alignment horizontal="left"/>
    </xf>
    <xf numFmtId="0" fontId="0" fillId="0" borderId="7" xfId="0" applyBorder="1" applyAlignment="1">
      <alignment horizontal="left"/>
    </xf>
    <xf numFmtId="0" fontId="10" fillId="0" borderId="0" xfId="1" applyFont="1" applyAlignment="1"/>
    <xf numFmtId="0" fontId="4" fillId="0" borderId="2" xfId="1" applyFont="1" applyBorder="1" applyAlignment="1">
      <alignment horizontal="center"/>
    </xf>
    <xf numFmtId="0" fontId="7" fillId="0" borderId="0" xfId="1" applyFont="1" applyAlignment="1"/>
    <xf numFmtId="0" fontId="23" fillId="0" borderId="5" xfId="1" applyBorder="1" applyAlignment="1"/>
    <xf numFmtId="0" fontId="10" fillId="0" borderId="3" xfId="1" applyFont="1" applyBorder="1" applyAlignment="1"/>
    <xf numFmtId="0" fontId="11" fillId="0" borderId="0" xfId="1" applyFont="1" applyAlignment="1"/>
    <xf numFmtId="0" fontId="2" fillId="0" borderId="5" xfId="1" applyFont="1" applyBorder="1" applyAlignment="1"/>
    <xf numFmtId="0" fontId="0" fillId="0" borderId="7" xfId="1" applyFont="1" applyBorder="1" applyAlignment="1">
      <alignment horizontal="left"/>
    </xf>
    <xf numFmtId="164" fontId="12" fillId="0" borderId="8" xfId="1" applyNumberFormat="1" applyFont="1" applyBorder="1" applyAlignment="1">
      <alignment horizontal="center"/>
    </xf>
    <xf numFmtId="0" fontId="9" fillId="0" borderId="11" xfId="1" applyFont="1" applyBorder="1" applyAlignment="1"/>
    <xf numFmtId="165" fontId="1" fillId="0" borderId="5" xfId="1" applyNumberFormat="1" applyFont="1" applyBorder="1" applyAlignment="1">
      <alignment horizontal="center"/>
    </xf>
    <xf numFmtId="165" fontId="1" fillId="0" borderId="0" xfId="1" applyNumberFormat="1" applyFont="1" applyAlignment="1">
      <alignment horizontal="center"/>
    </xf>
    <xf numFmtId="165" fontId="1" fillId="0" borderId="6" xfId="1" applyNumberFormat="1" applyFont="1" applyBorder="1" applyAlignment="1">
      <alignment horizontal="center"/>
    </xf>
    <xf numFmtId="0" fontId="1" fillId="0" borderId="5" xfId="1" applyFont="1" applyBorder="1" applyAlignment="1">
      <alignment horizontal="center"/>
    </xf>
    <xf numFmtId="0" fontId="1" fillId="0" borderId="6" xfId="0" applyFont="1" applyBorder="1" applyAlignment="1">
      <alignment horizontal="left"/>
    </xf>
    <xf numFmtId="0" fontId="0" fillId="0" borderId="5" xfId="0" applyBorder="1"/>
    <xf numFmtId="0" fontId="1" fillId="0" borderId="9" xfId="1" applyFont="1" applyBorder="1" applyAlignment="1">
      <alignment horizontal="center"/>
    </xf>
    <xf numFmtId="0" fontId="9" fillId="0" borderId="8" xfId="1" applyFont="1" applyBorder="1" applyAlignment="1"/>
    <xf numFmtId="165" fontId="1" fillId="0" borderId="8" xfId="1" applyNumberFormat="1" applyFont="1" applyBorder="1" applyAlignment="1">
      <alignment horizontal="center"/>
    </xf>
    <xf numFmtId="165" fontId="1" fillId="0" borderId="11" xfId="1" applyNumberFormat="1" applyFont="1" applyBorder="1" applyAlignment="1">
      <alignment horizontal="center"/>
    </xf>
    <xf numFmtId="0" fontId="9" fillId="0" borderId="10" xfId="1" applyFont="1" applyBorder="1" applyAlignment="1"/>
    <xf numFmtId="2" fontId="9" fillId="0" borderId="9" xfId="1" applyNumberFormat="1" applyFont="1" applyBorder="1" applyAlignment="1">
      <alignment horizontal="center"/>
    </xf>
    <xf numFmtId="2" fontId="1" fillId="0" borderId="9" xfId="1" applyNumberFormat="1" applyFont="1" applyBorder="1" applyAlignment="1">
      <alignment horizontal="center"/>
    </xf>
    <xf numFmtId="0" fontId="9" fillId="0" borderId="11" xfId="1" applyFont="1" applyBorder="1" applyAlignment="1">
      <alignment horizontal="center"/>
    </xf>
    <xf numFmtId="2" fontId="1" fillId="3" borderId="5" xfId="1" applyNumberFormat="1" applyFont="1" applyFill="1" applyBorder="1" applyAlignment="1">
      <alignment horizontal="center"/>
    </xf>
    <xf numFmtId="0" fontId="0" fillId="2" borderId="0" xfId="1" applyFont="1" applyFill="1" applyAlignment="1">
      <alignment horizontal="center"/>
    </xf>
    <xf numFmtId="0" fontId="0" fillId="0" borderId="0" xfId="1" applyFont="1" applyAlignment="1">
      <alignment horizontal="center"/>
    </xf>
    <xf numFmtId="0" fontId="4" fillId="0" borderId="7" xfId="1" applyFont="1" applyBorder="1" applyAlignment="1">
      <alignment horizontal="center"/>
    </xf>
    <xf numFmtId="2" fontId="9" fillId="0" borderId="10" xfId="1" applyNumberFormat="1" applyFont="1" applyBorder="1" applyAlignment="1">
      <alignment horizontal="center"/>
    </xf>
    <xf numFmtId="2" fontId="1" fillId="0" borderId="7" xfId="1" applyNumberFormat="1" applyFont="1" applyBorder="1" applyAlignment="1">
      <alignment horizontal="center"/>
    </xf>
    <xf numFmtId="164" fontId="4" fillId="0" borderId="7" xfId="1" applyNumberFormat="1" applyFont="1" applyBorder="1" applyAlignment="1">
      <alignment horizontal="center"/>
    </xf>
    <xf numFmtId="164" fontId="1" fillId="2" borderId="7" xfId="1" applyNumberFormat="1" applyFont="1" applyFill="1" applyBorder="1" applyAlignment="1">
      <alignment horizontal="center"/>
    </xf>
    <xf numFmtId="164" fontId="4" fillId="2" borderId="7" xfId="1" applyNumberFormat="1" applyFont="1" applyFill="1" applyBorder="1" applyAlignment="1">
      <alignment horizontal="center"/>
    </xf>
    <xf numFmtId="164" fontId="4" fillId="0" borderId="10" xfId="1" applyNumberFormat="1" applyFont="1" applyBorder="1" applyAlignment="1">
      <alignment horizontal="center"/>
    </xf>
    <xf numFmtId="0" fontId="0" fillId="0" borderId="5" xfId="1" applyFont="1" applyBorder="1" applyAlignment="1"/>
    <xf numFmtId="2" fontId="9" fillId="0" borderId="7" xfId="1" applyNumberFormat="1" applyFont="1" applyBorder="1" applyAlignment="1">
      <alignment horizontal="center"/>
    </xf>
    <xf numFmtId="2" fontId="4" fillId="0" borderId="7" xfId="1" applyNumberFormat="1" applyFont="1" applyBorder="1" applyAlignment="1">
      <alignment horizontal="center"/>
    </xf>
    <xf numFmtId="164" fontId="9" fillId="0" borderId="7" xfId="1" applyNumberFormat="1" applyFont="1" applyBorder="1" applyAlignment="1">
      <alignment horizontal="center"/>
    </xf>
    <xf numFmtId="0" fontId="9" fillId="0" borderId="10" xfId="1" applyFont="1" applyBorder="1" applyAlignment="1">
      <alignment horizontal="center"/>
    </xf>
    <xf numFmtId="2" fontId="1" fillId="5" borderId="5" xfId="1" applyNumberFormat="1" applyFont="1" applyFill="1" applyBorder="1" applyAlignment="1">
      <alignment horizontal="center"/>
    </xf>
    <xf numFmtId="2" fontId="1" fillId="6" borderId="5" xfId="1" applyNumberFormat="1" applyFont="1" applyFill="1" applyBorder="1" applyAlignment="1">
      <alignment horizontal="center"/>
    </xf>
    <xf numFmtId="0" fontId="1" fillId="2" borderId="7" xfId="1" applyFont="1" applyFill="1" applyBorder="1" applyAlignment="1"/>
    <xf numFmtId="0" fontId="1" fillId="0" borderId="7" xfId="1" applyFont="1" applyBorder="1" applyAlignment="1"/>
    <xf numFmtId="0" fontId="4" fillId="0" borderId="10" xfId="1" applyFont="1" applyBorder="1" applyAlignment="1"/>
    <xf numFmtId="2" fontId="13" fillId="0" borderId="7" xfId="1" applyNumberFormat="1" applyFont="1" applyBorder="1" applyAlignment="1">
      <alignment horizontal="center"/>
    </xf>
    <xf numFmtId="0" fontId="1" fillId="0" borderId="7" xfId="1" applyFont="1" applyBorder="1" applyAlignment="1">
      <alignment horizontal="center"/>
    </xf>
    <xf numFmtId="164" fontId="0" fillId="0" borderId="7" xfId="0" applyNumberFormat="1" applyBorder="1" applyAlignment="1">
      <alignment horizontal="left"/>
    </xf>
    <xf numFmtId="0" fontId="1" fillId="0" borderId="6" xfId="1" applyFont="1" applyBorder="1" applyAlignment="1">
      <alignment horizontal="center"/>
    </xf>
    <xf numFmtId="0" fontId="9" fillId="0" borderId="9" xfId="1" applyFont="1" applyBorder="1" applyAlignment="1">
      <alignment horizontal="center"/>
    </xf>
    <xf numFmtId="0" fontId="9" fillId="0" borderId="5" xfId="1" applyFont="1" applyBorder="1" applyAlignment="1">
      <alignment horizontal="center"/>
    </xf>
    <xf numFmtId="0" fontId="4" fillId="0" borderId="1" xfId="1" applyFont="1" applyBorder="1" applyAlignment="1">
      <alignment horizontal="center"/>
    </xf>
    <xf numFmtId="165" fontId="1" fillId="0" borderId="7" xfId="1" applyNumberFormat="1" applyFont="1" applyBorder="1" applyAlignment="1">
      <alignment horizontal="center"/>
    </xf>
    <xf numFmtId="165" fontId="1" fillId="0" borderId="10" xfId="1" applyNumberFormat="1" applyFont="1" applyBorder="1" applyAlignment="1">
      <alignment horizontal="center"/>
    </xf>
    <xf numFmtId="0" fontId="1" fillId="0" borderId="6" xfId="1" quotePrefix="1" applyFont="1" applyBorder="1" applyAlignment="1">
      <alignment horizontal="center"/>
    </xf>
    <xf numFmtId="0" fontId="1" fillId="0" borderId="11" xfId="1" quotePrefix="1" applyFont="1" applyBorder="1" applyAlignment="1">
      <alignment horizontal="center"/>
    </xf>
    <xf numFmtId="0" fontId="9" fillId="0" borderId="1" xfId="1" applyFont="1" applyBorder="1" applyAlignment="1">
      <alignment horizontal="center"/>
    </xf>
    <xf numFmtId="0" fontId="1" fillId="0" borderId="5" xfId="1" quotePrefix="1" applyFont="1" applyBorder="1" applyAlignment="1">
      <alignment horizontal="center"/>
    </xf>
    <xf numFmtId="0" fontId="1" fillId="0" borderId="8" xfId="1" quotePrefix="1" applyFont="1" applyBorder="1" applyAlignment="1">
      <alignment horizontal="center"/>
    </xf>
    <xf numFmtId="0" fontId="4" fillId="0" borderId="6" xfId="0" applyFont="1" applyBorder="1" applyAlignment="1">
      <alignment horizontal="center"/>
    </xf>
    <xf numFmtId="0" fontId="4" fillId="0" borderId="7" xfId="1" applyFont="1" applyBorder="1" applyAlignment="1">
      <alignment horizontal="left"/>
    </xf>
    <xf numFmtId="0" fontId="9" fillId="0" borderId="4" xfId="1" applyFont="1" applyBorder="1" applyAlignment="1">
      <alignment horizontal="center"/>
    </xf>
    <xf numFmtId="0" fontId="1" fillId="2" borderId="7" xfId="1" applyFont="1" applyFill="1" applyBorder="1" applyAlignment="1">
      <alignment horizontal="center"/>
    </xf>
    <xf numFmtId="164" fontId="4" fillId="0" borderId="6" xfId="1" applyNumberFormat="1" applyFont="1" applyBorder="1" applyAlignment="1">
      <alignment horizontal="center"/>
    </xf>
    <xf numFmtId="164" fontId="1" fillId="2" borderId="6" xfId="1" applyNumberFormat="1" applyFont="1" applyFill="1" applyBorder="1" applyAlignment="1">
      <alignment horizontal="center"/>
    </xf>
    <xf numFmtId="164" fontId="4" fillId="2" borderId="6" xfId="1" applyNumberFormat="1" applyFont="1" applyFill="1" applyBorder="1" applyAlignment="1">
      <alignment horizontal="center"/>
    </xf>
    <xf numFmtId="164" fontId="4" fillId="0" borderId="11" xfId="1" applyNumberFormat="1" applyFont="1" applyBorder="1" applyAlignment="1">
      <alignment horizontal="center"/>
    </xf>
    <xf numFmtId="0" fontId="0" fillId="2" borderId="7" xfId="1" applyFont="1" applyFill="1" applyBorder="1" applyAlignment="1">
      <alignment horizontal="center"/>
    </xf>
    <xf numFmtId="0" fontId="0" fillId="0" borderId="7" xfId="1" applyFont="1" applyBorder="1" applyAlignment="1">
      <alignment horizontal="center"/>
    </xf>
    <xf numFmtId="2" fontId="1" fillId="2" borderId="7" xfId="1" applyNumberFormat="1" applyFont="1" applyFill="1" applyBorder="1" applyAlignment="1">
      <alignment horizontal="center"/>
    </xf>
    <xf numFmtId="2" fontId="4" fillId="2" borderId="7" xfId="1" applyNumberFormat="1" applyFont="1" applyFill="1" applyBorder="1" applyAlignment="1">
      <alignment horizontal="center"/>
    </xf>
    <xf numFmtId="2" fontId="1" fillId="7" borderId="7" xfId="1" applyNumberFormat="1" applyFont="1" applyFill="1" applyBorder="1" applyAlignment="1">
      <alignment horizontal="center"/>
    </xf>
    <xf numFmtId="164" fontId="0" fillId="7" borderId="7" xfId="0" applyNumberFormat="1" applyFill="1" applyBorder="1" applyAlignment="1">
      <alignment horizontal="left"/>
    </xf>
    <xf numFmtId="2" fontId="0" fillId="0" borderId="6" xfId="1" applyNumberFormat="1" applyFont="1" applyBorder="1" applyAlignment="1">
      <alignment horizontal="center"/>
    </xf>
    <xf numFmtId="2" fontId="1" fillId="0" borderId="6" xfId="1" applyNumberFormat="1" applyFont="1" applyBorder="1" applyAlignment="1">
      <alignment horizontal="center"/>
    </xf>
    <xf numFmtId="0" fontId="4" fillId="0" borderId="4" xfId="0" applyFont="1" applyBorder="1" applyAlignment="1">
      <alignment horizontal="center"/>
    </xf>
    <xf numFmtId="2" fontId="9" fillId="8" borderId="7" xfId="1" applyNumberFormat="1" applyFont="1" applyFill="1" applyBorder="1" applyAlignment="1">
      <alignment horizontal="center"/>
    </xf>
    <xf numFmtId="1" fontId="9" fillId="8" borderId="7" xfId="1" applyNumberFormat="1" applyFont="1" applyFill="1" applyBorder="1" applyAlignment="1">
      <alignment horizontal="center"/>
    </xf>
    <xf numFmtId="0" fontId="3" fillId="8" borderId="8" xfId="1" applyFont="1" applyFill="1" applyBorder="1" applyAlignment="1"/>
    <xf numFmtId="0" fontId="9" fillId="8" borderId="11" xfId="1" applyFont="1" applyFill="1" applyBorder="1" applyAlignment="1">
      <alignment horizontal="center"/>
    </xf>
    <xf numFmtId="165" fontId="1" fillId="8" borderId="7" xfId="1" applyNumberFormat="1" applyFont="1" applyFill="1" applyBorder="1" applyAlignment="1">
      <alignment horizontal="center"/>
    </xf>
    <xf numFmtId="165" fontId="1" fillId="8" borderId="11" xfId="1" applyNumberFormat="1" applyFont="1" applyFill="1" applyBorder="1" applyAlignment="1">
      <alignment horizontal="center"/>
    </xf>
    <xf numFmtId="0" fontId="4" fillId="0" borderId="8" xfId="1" applyFont="1" applyBorder="1" applyAlignment="1"/>
    <xf numFmtId="0" fontId="1" fillId="0" borderId="5" xfId="1" applyFont="1" applyBorder="1" applyAlignment="1">
      <alignment horizontal="left"/>
    </xf>
    <xf numFmtId="0" fontId="0" fillId="0" borderId="8" xfId="0" applyBorder="1"/>
    <xf numFmtId="0" fontId="1" fillId="0" borderId="5" xfId="0" applyFont="1" applyBorder="1"/>
    <xf numFmtId="0" fontId="1" fillId="0" borderId="8" xfId="0" applyFont="1" applyBorder="1"/>
    <xf numFmtId="0" fontId="13" fillId="0" borderId="6" xfId="1" applyFont="1" applyBorder="1" applyAlignment="1">
      <alignment horizontal="center"/>
    </xf>
    <xf numFmtId="0" fontId="24" fillId="0" borderId="6" xfId="1" applyFont="1" applyBorder="1" applyAlignment="1">
      <alignment horizontal="center"/>
    </xf>
    <xf numFmtId="0" fontId="0" fillId="0" borderId="5" xfId="1" applyFont="1" applyBorder="1" applyAlignment="1">
      <alignment horizontal="left"/>
    </xf>
    <xf numFmtId="2" fontId="9" fillId="0" borderId="6" xfId="1" applyNumberFormat="1" applyFont="1" applyBorder="1" applyAlignment="1">
      <alignment horizontal="center"/>
    </xf>
    <xf numFmtId="0" fontId="24" fillId="0" borderId="5" xfId="1" applyFont="1" applyBorder="1" applyAlignment="1"/>
    <xf numFmtId="2" fontId="1" fillId="8" borderId="7" xfId="1" applyNumberFormat="1" applyFont="1" applyFill="1" applyBorder="1" applyAlignment="1">
      <alignment horizontal="center"/>
    </xf>
    <xf numFmtId="0" fontId="9" fillId="0" borderId="9" xfId="1" applyFont="1" applyBorder="1" applyAlignment="1"/>
    <xf numFmtId="0" fontId="1" fillId="0" borderId="7" xfId="0" applyFont="1" applyBorder="1" applyAlignment="1">
      <alignment horizontal="left"/>
    </xf>
    <xf numFmtId="2" fontId="1" fillId="0" borderId="10" xfId="1" applyNumberFormat="1" applyFont="1" applyBorder="1" applyAlignment="1">
      <alignment horizontal="center"/>
    </xf>
    <xf numFmtId="164" fontId="1" fillId="2" borderId="0" xfId="1" applyNumberFormat="1" applyFont="1" applyFill="1" applyAlignment="1">
      <alignment horizontal="center"/>
    </xf>
    <xf numFmtId="164" fontId="12" fillId="0" borderId="9" xfId="1" applyNumberFormat="1" applyFont="1" applyBorder="1" applyAlignment="1">
      <alignment horizontal="center"/>
    </xf>
    <xf numFmtId="164" fontId="1" fillId="0" borderId="7" xfId="1" applyNumberFormat="1" applyFont="1" applyBorder="1" applyAlignment="1">
      <alignment horizontal="center"/>
    </xf>
    <xf numFmtId="164" fontId="12" fillId="0" borderId="10" xfId="1" applyNumberFormat="1" applyFont="1" applyBorder="1" applyAlignment="1">
      <alignment horizontal="center"/>
    </xf>
    <xf numFmtId="0" fontId="2" fillId="6" borderId="5" xfId="1" applyFont="1" applyFill="1" applyBorder="1" applyAlignment="1"/>
    <xf numFmtId="0" fontId="24" fillId="0" borderId="6" xfId="1" quotePrefix="1" applyFont="1" applyBorder="1" applyAlignment="1">
      <alignment horizontal="center"/>
    </xf>
    <xf numFmtId="165" fontId="24" fillId="8" borderId="6" xfId="1" applyNumberFormat="1" applyFont="1" applyFill="1" applyBorder="1" applyAlignment="1">
      <alignment horizontal="center"/>
    </xf>
    <xf numFmtId="0" fontId="0" fillId="0" borderId="4" xfId="0" applyBorder="1" applyAlignment="1">
      <alignment horizontal="center"/>
    </xf>
    <xf numFmtId="0" fontId="0" fillId="0" borderId="7" xfId="0" applyBorder="1" applyAlignment="1">
      <alignment horizontal="center"/>
    </xf>
    <xf numFmtId="2" fontId="24" fillId="8" borderId="7" xfId="1" applyNumberFormat="1" applyFont="1" applyFill="1" applyBorder="1" applyAlignment="1">
      <alignment horizontal="center"/>
    </xf>
    <xf numFmtId="164" fontId="1" fillId="0" borderId="6" xfId="1" applyNumberFormat="1" applyFont="1" applyBorder="1" applyAlignment="1">
      <alignment horizontal="center"/>
    </xf>
    <xf numFmtId="164" fontId="24" fillId="0" borderId="7" xfId="0" applyNumberFormat="1" applyFont="1" applyBorder="1" applyAlignment="1">
      <alignment horizontal="left"/>
    </xf>
    <xf numFmtId="0" fontId="9" fillId="0" borderId="1" xfId="1" applyFont="1" applyBorder="1" applyAlignment="1"/>
    <xf numFmtId="164" fontId="1" fillId="6" borderId="5" xfId="1" applyNumberFormat="1" applyFont="1" applyFill="1" applyBorder="1" applyAlignment="1">
      <alignment horizontal="center"/>
    </xf>
    <xf numFmtId="165" fontId="9" fillId="0" borderId="6" xfId="1" applyNumberFormat="1" applyFont="1" applyBorder="1" applyAlignment="1">
      <alignment horizontal="center"/>
    </xf>
    <xf numFmtId="0" fontId="1" fillId="2" borderId="5" xfId="1" applyFont="1" applyFill="1" applyBorder="1" applyAlignment="1">
      <alignment horizontal="center"/>
    </xf>
    <xf numFmtId="0" fontId="1" fillId="0" borderId="8" xfId="1" applyFont="1" applyBorder="1" applyAlignment="1">
      <alignment horizontal="center"/>
    </xf>
    <xf numFmtId="0" fontId="0" fillId="2" borderId="5" xfId="1" applyFont="1" applyFill="1" applyBorder="1" applyAlignment="1">
      <alignment horizontal="center"/>
    </xf>
    <xf numFmtId="0" fontId="0" fillId="0" borderId="5" xfId="1" applyFont="1" applyBorder="1" applyAlignment="1">
      <alignment horizontal="center"/>
    </xf>
    <xf numFmtId="1" fontId="9" fillId="0" borderId="6" xfId="1" applyNumberFormat="1" applyFont="1" applyBorder="1" applyAlignment="1">
      <alignment horizontal="center"/>
    </xf>
    <xf numFmtId="0" fontId="13" fillId="0" borderId="4" xfId="1" applyFont="1" applyBorder="1" applyAlignment="1">
      <alignment horizontal="center"/>
    </xf>
    <xf numFmtId="0" fontId="1" fillId="2" borderId="6" xfId="1" applyFont="1" applyFill="1" applyBorder="1" applyAlignment="1">
      <alignment horizontal="center"/>
    </xf>
    <xf numFmtId="0" fontId="1" fillId="0" borderId="11" xfId="1" applyFont="1" applyBorder="1" applyAlignment="1">
      <alignment horizontal="center"/>
    </xf>
    <xf numFmtId="2" fontId="1" fillId="2" borderId="0" xfId="1" applyNumberFormat="1" applyFont="1" applyFill="1" applyAlignment="1">
      <alignment horizontal="center"/>
    </xf>
    <xf numFmtId="2" fontId="1" fillId="2" borderId="6" xfId="1" applyNumberFormat="1" applyFont="1" applyFill="1" applyBorder="1" applyAlignment="1">
      <alignment horizontal="center"/>
    </xf>
    <xf numFmtId="2" fontId="1" fillId="0" borderId="11" xfId="1" applyNumberFormat="1" applyFont="1" applyBorder="1" applyAlignment="1">
      <alignment horizontal="center"/>
    </xf>
    <xf numFmtId="2" fontId="24" fillId="0" borderId="7" xfId="1" applyNumberFormat="1" applyFont="1" applyBorder="1" applyAlignment="1">
      <alignment horizontal="center"/>
    </xf>
    <xf numFmtId="0" fontId="24" fillId="0" borderId="7" xfId="0" applyFont="1" applyBorder="1" applyAlignment="1">
      <alignment horizontal="left"/>
    </xf>
    <xf numFmtId="2" fontId="1" fillId="8" borderId="6" xfId="1" applyNumberFormat="1" applyFont="1" applyFill="1" applyBorder="1" applyAlignment="1">
      <alignment horizontal="center"/>
    </xf>
    <xf numFmtId="2" fontId="24" fillId="8" borderId="6" xfId="1" applyNumberFormat="1" applyFont="1" applyFill="1" applyBorder="1" applyAlignment="1">
      <alignment horizontal="center"/>
    </xf>
    <xf numFmtId="2" fontId="24" fillId="8" borderId="5" xfId="1" applyNumberFormat="1" applyFont="1" applyFill="1" applyBorder="1" applyAlignment="1">
      <alignment horizontal="center"/>
    </xf>
    <xf numFmtId="2" fontId="1" fillId="7" borderId="6" xfId="1" applyNumberFormat="1" applyFont="1" applyFill="1" applyBorder="1" applyAlignment="1">
      <alignment horizontal="center"/>
    </xf>
    <xf numFmtId="2" fontId="9" fillId="0" borderId="5" xfId="1" applyNumberFormat="1" applyFont="1" applyBorder="1" applyAlignment="1">
      <alignment horizontal="center"/>
    </xf>
    <xf numFmtId="0" fontId="0" fillId="0" borderId="6" xfId="1" applyFont="1" applyBorder="1" applyAlignment="1">
      <alignment horizontal="center"/>
    </xf>
    <xf numFmtId="2" fontId="9" fillId="0" borderId="8" xfId="1" applyNumberFormat="1" applyFont="1" applyBorder="1" applyAlignment="1">
      <alignment horizontal="center"/>
    </xf>
    <xf numFmtId="2" fontId="9" fillId="0" borderId="11" xfId="1" applyNumberFormat="1" applyFont="1" applyBorder="1" applyAlignment="1">
      <alignment horizontal="center"/>
    </xf>
    <xf numFmtId="164" fontId="9" fillId="0" borderId="5" xfId="1" applyNumberFormat="1" applyFont="1" applyBorder="1" applyAlignment="1">
      <alignment horizontal="center"/>
    </xf>
    <xf numFmtId="164" fontId="9" fillId="0" borderId="6" xfId="1" applyNumberFormat="1" applyFont="1" applyBorder="1" applyAlignment="1">
      <alignment horizontal="center"/>
    </xf>
    <xf numFmtId="0" fontId="4" fillId="0" borderId="12" xfId="1" applyFont="1" applyBorder="1" applyAlignment="1">
      <alignment horizontal="center"/>
    </xf>
    <xf numFmtId="0" fontId="4" fillId="4" borderId="4" xfId="1" applyFont="1" applyFill="1" applyBorder="1" applyAlignment="1">
      <alignment horizontal="center"/>
    </xf>
    <xf numFmtId="0" fontId="1" fillId="4" borderId="7" xfId="1" applyFont="1" applyFill="1" applyBorder="1" applyAlignment="1">
      <alignment horizontal="center"/>
    </xf>
    <xf numFmtId="1" fontId="1" fillId="8" borderId="7" xfId="1" applyNumberFormat="1" applyFont="1" applyFill="1" applyBorder="1" applyAlignment="1">
      <alignment horizontal="center"/>
    </xf>
    <xf numFmtId="0" fontId="9" fillId="4" borderId="10" xfId="1" applyFont="1" applyFill="1" applyBorder="1" applyAlignment="1">
      <alignment horizontal="center"/>
    </xf>
    <xf numFmtId="1" fontId="1" fillId="8" borderId="6" xfId="1" applyNumberFormat="1" applyFont="1" applyFill="1" applyBorder="1" applyAlignment="1">
      <alignment horizontal="center"/>
    </xf>
    <xf numFmtId="0" fontId="25" fillId="9" borderId="7" xfId="0" applyFont="1" applyFill="1" applyBorder="1" applyAlignment="1">
      <alignment horizontal="left"/>
    </xf>
    <xf numFmtId="165" fontId="1" fillId="9" borderId="5" xfId="1" applyNumberFormat="1" applyFont="1" applyFill="1" applyBorder="1" applyAlignment="1">
      <alignment horizontal="center"/>
    </xf>
    <xf numFmtId="165" fontId="1" fillId="9" borderId="7" xfId="1" applyNumberFormat="1" applyFont="1" applyFill="1" applyBorder="1" applyAlignment="1">
      <alignment horizontal="center"/>
    </xf>
    <xf numFmtId="1" fontId="1" fillId="0" borderId="7" xfId="1" applyNumberFormat="1" applyFont="1" applyBorder="1" applyAlignment="1">
      <alignment horizontal="center"/>
    </xf>
    <xf numFmtId="1" fontId="1" fillId="0" borderId="6" xfId="1" applyNumberFormat="1" applyFont="1" applyBorder="1" applyAlignment="1">
      <alignment horizontal="center"/>
    </xf>
    <xf numFmtId="165" fontId="4" fillId="0" borderId="6" xfId="1" applyNumberFormat="1" applyFont="1" applyBorder="1" applyAlignment="1">
      <alignment horizontal="center"/>
    </xf>
    <xf numFmtId="164" fontId="25" fillId="9" borderId="7" xfId="0" applyNumberFormat="1" applyFont="1" applyFill="1" applyBorder="1" applyAlignment="1">
      <alignment horizontal="left"/>
    </xf>
    <xf numFmtId="0" fontId="25" fillId="9" borderId="6" xfId="1" applyFont="1" applyFill="1" applyBorder="1" applyAlignment="1"/>
    <xf numFmtId="0" fontId="25" fillId="9" borderId="7" xfId="1" applyFont="1" applyFill="1" applyBorder="1" applyAlignment="1">
      <alignment horizontal="left"/>
    </xf>
    <xf numFmtId="164" fontId="1" fillId="9" borderId="0" xfId="1" applyNumberFormat="1" applyFont="1" applyFill="1" applyAlignment="1">
      <alignment horizontal="center"/>
    </xf>
    <xf numFmtId="164" fontId="1" fillId="9" borderId="5" xfId="1" applyNumberFormat="1" applyFont="1" applyFill="1" applyBorder="1" applyAlignment="1">
      <alignment horizontal="center"/>
    </xf>
    <xf numFmtId="164" fontId="1" fillId="9" borderId="7" xfId="1" applyNumberFormat="1" applyFont="1" applyFill="1" applyBorder="1" applyAlignment="1">
      <alignment horizontal="center"/>
    </xf>
    <xf numFmtId="0" fontId="26" fillId="0" borderId="7" xfId="1" applyFont="1" applyBorder="1" applyAlignment="1">
      <alignment horizontal="left"/>
    </xf>
    <xf numFmtId="0" fontId="27" fillId="0" borderId="7" xfId="1" applyFont="1" applyBorder="1" applyAlignment="1">
      <alignment horizontal="left"/>
    </xf>
    <xf numFmtId="2" fontId="28" fillId="8" borderId="5" xfId="1" applyNumberFormat="1" applyFont="1" applyFill="1" applyBorder="1" applyAlignment="1">
      <alignment horizontal="center"/>
    </xf>
    <xf numFmtId="2" fontId="27" fillId="8" borderId="5" xfId="1" applyNumberFormat="1" applyFont="1" applyFill="1" applyBorder="1" applyAlignment="1">
      <alignment horizontal="center"/>
    </xf>
    <xf numFmtId="2" fontId="26" fillId="8" borderId="5" xfId="1" applyNumberFormat="1" applyFont="1" applyFill="1" applyBorder="1" applyAlignment="1">
      <alignment horizontal="center"/>
    </xf>
    <xf numFmtId="0" fontId="28" fillId="0" borderId="7" xfId="1" applyFont="1" applyBorder="1" applyAlignment="1">
      <alignment horizontal="left"/>
    </xf>
    <xf numFmtId="2" fontId="27" fillId="8" borderId="0" xfId="1" applyNumberFormat="1" applyFont="1" applyFill="1" applyAlignment="1">
      <alignment horizontal="center"/>
    </xf>
    <xf numFmtId="2" fontId="28" fillId="8" borderId="0" xfId="1" applyNumberFormat="1" applyFont="1" applyFill="1" applyAlignment="1">
      <alignment horizontal="center"/>
    </xf>
    <xf numFmtId="0" fontId="28" fillId="8" borderId="7" xfId="1" applyFont="1" applyFill="1" applyBorder="1" applyAlignment="1">
      <alignment horizontal="center"/>
    </xf>
    <xf numFmtId="2" fontId="1" fillId="8" borderId="5" xfId="1" applyNumberFormat="1" applyFont="1" applyFill="1" applyBorder="1" applyAlignment="1">
      <alignment horizontal="center"/>
    </xf>
    <xf numFmtId="0" fontId="13" fillId="0" borderId="13" xfId="1" applyFont="1" applyBorder="1" applyAlignment="1">
      <alignment horizontal="center"/>
    </xf>
    <xf numFmtId="0" fontId="0" fillId="0" borderId="15" xfId="0" applyBorder="1" applyAlignment="1">
      <alignment horizontal="center"/>
    </xf>
    <xf numFmtId="0" fontId="4" fillId="0" borderId="13" xfId="1" applyFont="1" applyBorder="1" applyAlignment="1">
      <alignment horizontal="center"/>
    </xf>
    <xf numFmtId="0" fontId="0" fillId="0" borderId="14" xfId="0" applyBorder="1" applyAlignment="1">
      <alignment horizontal="center"/>
    </xf>
    <xf numFmtId="0" fontId="4" fillId="0" borderId="14" xfId="1" applyFont="1" applyBorder="1" applyAlignment="1">
      <alignment horizontal="center"/>
    </xf>
    <xf numFmtId="0" fontId="9" fillId="8" borderId="13" xfId="1" applyFont="1" applyFill="1" applyBorder="1" applyAlignment="1">
      <alignment horizontal="center"/>
    </xf>
    <xf numFmtId="0" fontId="0" fillId="8" borderId="14" xfId="0" applyFill="1" applyBorder="1" applyAlignment="1">
      <alignment horizontal="center"/>
    </xf>
    <xf numFmtId="0" fontId="0" fillId="8" borderId="15" xfId="0" applyFill="1" applyBorder="1" applyAlignment="1">
      <alignment horizontal="center"/>
    </xf>
    <xf numFmtId="0" fontId="4" fillId="0" borderId="14" xfId="0" applyFont="1" applyBorder="1" applyAlignment="1">
      <alignment horizontal="center"/>
    </xf>
    <xf numFmtId="0" fontId="4" fillId="0" borderId="15" xfId="0" applyFont="1" applyBorder="1" applyAlignment="1">
      <alignment horizontal="center"/>
    </xf>
    <xf numFmtId="0" fontId="4" fillId="0" borderId="13" xfId="0" applyFont="1" applyBorder="1" applyAlignment="1">
      <alignment horizontal="center"/>
    </xf>
  </cellXfs>
  <cellStyles count="2">
    <cellStyle name="Normal" xfId="0" builtinId="0"/>
    <cellStyle name="常规 2" xfId="1" xr:uid="{91EB2D72-B2D1-4C9C-B1F3-DF23401D14EB}"/>
  </cellStyles>
  <dxfs count="20">
    <dxf>
      <font>
        <condense val="0"/>
        <extend val="0"/>
        <color indexed="10"/>
      </font>
    </dxf>
    <dxf>
      <font>
        <b/>
        <i val="0"/>
        <condense val="0"/>
        <extend val="0"/>
        <color indexed="1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10"/>
      </font>
    </dxf>
    <dxf>
      <font>
        <b/>
        <i val="0"/>
        <condense val="0"/>
        <extend val="0"/>
        <color indexed="1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6A61C-7609-4C58-A5EF-699505FA8803}">
  <dimension ref="A1:I55"/>
  <sheetViews>
    <sheetView workbookViewId="0">
      <selection activeCell="B28" sqref="B28"/>
    </sheetView>
  </sheetViews>
  <sheetFormatPr defaultRowHeight="12.75" x14ac:dyDescent="0.2"/>
  <cols>
    <col min="1" max="1" width="18.7109375" customWidth="1"/>
    <col min="2" max="2" width="70.7109375" customWidth="1"/>
    <col min="3" max="3" width="12.42578125" bestFit="1" customWidth="1"/>
    <col min="4" max="4" width="9.7109375" customWidth="1"/>
    <col min="5" max="6" width="9.7109375" style="5" customWidth="1"/>
    <col min="7" max="7" width="9.7109375" style="2" customWidth="1"/>
    <col min="8" max="8" width="9.7109375" customWidth="1"/>
    <col min="9" max="9" width="32.7109375" style="1" customWidth="1"/>
  </cols>
  <sheetData>
    <row r="1" spans="1:9" x14ac:dyDescent="0.2">
      <c r="A1" s="3" t="s">
        <v>17</v>
      </c>
    </row>
    <row r="3" spans="1:9" x14ac:dyDescent="0.2">
      <c r="A3" s="3" t="s">
        <v>30</v>
      </c>
      <c r="B3" t="s">
        <v>125</v>
      </c>
    </row>
    <row r="4" spans="1:9" x14ac:dyDescent="0.2">
      <c r="A4" s="3"/>
      <c r="B4" t="s">
        <v>75</v>
      </c>
      <c r="G4"/>
      <c r="I4"/>
    </row>
    <row r="5" spans="1:9" x14ac:dyDescent="0.2">
      <c r="A5" s="3"/>
      <c r="B5" s="4"/>
      <c r="G5"/>
      <c r="I5"/>
    </row>
    <row r="6" spans="1:9" x14ac:dyDescent="0.2">
      <c r="I6"/>
    </row>
    <row r="7" spans="1:9" x14ac:dyDescent="0.2">
      <c r="I7"/>
    </row>
    <row r="8" spans="1:9" x14ac:dyDescent="0.2">
      <c r="G8"/>
      <c r="I8"/>
    </row>
    <row r="9" spans="1:9" x14ac:dyDescent="0.2">
      <c r="G9"/>
      <c r="I9"/>
    </row>
    <row r="10" spans="1:9" x14ac:dyDescent="0.2">
      <c r="I10"/>
    </row>
    <row r="11" spans="1:9" x14ac:dyDescent="0.2">
      <c r="C11" s="3" t="s">
        <v>14</v>
      </c>
      <c r="D11" s="6" t="s">
        <v>126</v>
      </c>
      <c r="E11" s="6">
        <v>38.133000000000003</v>
      </c>
      <c r="F11" s="6">
        <v>38.533000000000001</v>
      </c>
      <c r="G11" s="3" t="s">
        <v>15</v>
      </c>
      <c r="I11"/>
    </row>
    <row r="12" spans="1:9" x14ac:dyDescent="0.2">
      <c r="A12" s="3" t="s">
        <v>13</v>
      </c>
      <c r="B12" t="s">
        <v>33</v>
      </c>
      <c r="C12" t="s">
        <v>186</v>
      </c>
      <c r="D12" s="5" t="s">
        <v>172</v>
      </c>
      <c r="E12" s="5" t="s">
        <v>172</v>
      </c>
      <c r="F12" s="5" t="s">
        <v>185</v>
      </c>
      <c r="G12" t="s">
        <v>29</v>
      </c>
      <c r="I12"/>
    </row>
    <row r="13" spans="1:9" x14ac:dyDescent="0.2">
      <c r="C13" t="s">
        <v>187</v>
      </c>
      <c r="D13" s="5" t="s">
        <v>172</v>
      </c>
      <c r="E13" s="5" t="s">
        <v>172</v>
      </c>
      <c r="F13" s="5" t="s">
        <v>185</v>
      </c>
      <c r="G13" t="s">
        <v>29</v>
      </c>
      <c r="I13"/>
    </row>
    <row r="14" spans="1:9" x14ac:dyDescent="0.2">
      <c r="C14" t="s">
        <v>188</v>
      </c>
      <c r="D14" s="5" t="s">
        <v>172</v>
      </c>
      <c r="E14" s="5" t="s">
        <v>172</v>
      </c>
      <c r="F14" s="5" t="s">
        <v>185</v>
      </c>
      <c r="G14" t="s">
        <v>29</v>
      </c>
      <c r="I14"/>
    </row>
    <row r="15" spans="1:9" x14ac:dyDescent="0.2">
      <c r="C15" t="s">
        <v>189</v>
      </c>
      <c r="D15" s="5" t="s">
        <v>172</v>
      </c>
      <c r="E15" s="5" t="s">
        <v>172</v>
      </c>
      <c r="F15" s="5" t="s">
        <v>185</v>
      </c>
      <c r="G15" t="s">
        <v>29</v>
      </c>
      <c r="I15"/>
    </row>
    <row r="16" spans="1:9" x14ac:dyDescent="0.2">
      <c r="C16" t="s">
        <v>190</v>
      </c>
      <c r="D16" s="5" t="s">
        <v>202</v>
      </c>
      <c r="E16" s="5" t="s">
        <v>200</v>
      </c>
      <c r="F16" s="5" t="s">
        <v>203</v>
      </c>
      <c r="G16" t="s">
        <v>201</v>
      </c>
      <c r="I16"/>
    </row>
    <row r="17" spans="3:9" x14ac:dyDescent="0.2">
      <c r="C17" t="s">
        <v>191</v>
      </c>
      <c r="D17" s="5" t="s">
        <v>202</v>
      </c>
      <c r="E17" s="5" t="s">
        <v>200</v>
      </c>
      <c r="F17" s="5" t="s">
        <v>203</v>
      </c>
      <c r="G17" t="s">
        <v>201</v>
      </c>
      <c r="I17"/>
    </row>
    <row r="18" spans="3:9" x14ac:dyDescent="0.2">
      <c r="C18" t="s">
        <v>192</v>
      </c>
      <c r="D18" s="5" t="s">
        <v>202</v>
      </c>
      <c r="E18" s="5" t="s">
        <v>200</v>
      </c>
      <c r="F18" s="5" t="s">
        <v>203</v>
      </c>
      <c r="G18" t="s">
        <v>201</v>
      </c>
      <c r="I18"/>
    </row>
    <row r="19" spans="3:9" x14ac:dyDescent="0.2">
      <c r="C19" t="s">
        <v>193</v>
      </c>
      <c r="D19" s="5" t="s">
        <v>202</v>
      </c>
      <c r="E19" s="5" t="s">
        <v>200</v>
      </c>
      <c r="F19" s="5" t="s">
        <v>203</v>
      </c>
      <c r="G19" t="s">
        <v>201</v>
      </c>
      <c r="I19"/>
    </row>
    <row r="20" spans="3:9" x14ac:dyDescent="0.2">
      <c r="G20"/>
      <c r="I20"/>
    </row>
    <row r="21" spans="3:9" x14ac:dyDescent="0.2">
      <c r="G21"/>
      <c r="I21"/>
    </row>
    <row r="22" spans="3:9" x14ac:dyDescent="0.2">
      <c r="G22"/>
      <c r="I22"/>
    </row>
    <row r="23" spans="3:9" x14ac:dyDescent="0.2">
      <c r="G23"/>
      <c r="I23"/>
    </row>
    <row r="24" spans="3:9" x14ac:dyDescent="0.2">
      <c r="G24"/>
      <c r="I24"/>
    </row>
    <row r="25" spans="3:9" x14ac:dyDescent="0.2">
      <c r="G25"/>
      <c r="I25"/>
    </row>
    <row r="26" spans="3:9" x14ac:dyDescent="0.2">
      <c r="G26"/>
      <c r="I26"/>
    </row>
    <row r="27" spans="3:9" x14ac:dyDescent="0.2">
      <c r="G27"/>
      <c r="I27"/>
    </row>
    <row r="28" spans="3:9" x14ac:dyDescent="0.2">
      <c r="G28"/>
      <c r="I28"/>
    </row>
    <row r="29" spans="3:9" x14ac:dyDescent="0.2">
      <c r="G29"/>
      <c r="I29"/>
    </row>
    <row r="30" spans="3:9" x14ac:dyDescent="0.2">
      <c r="G30"/>
      <c r="I30"/>
    </row>
    <row r="31" spans="3:9" x14ac:dyDescent="0.2">
      <c r="G31"/>
      <c r="I31"/>
    </row>
    <row r="32" spans="3:9" x14ac:dyDescent="0.2">
      <c r="G32"/>
      <c r="I32"/>
    </row>
    <row r="33" spans="7:9" x14ac:dyDescent="0.2">
      <c r="G33"/>
      <c r="I33"/>
    </row>
    <row r="34" spans="7:9" x14ac:dyDescent="0.2">
      <c r="G34"/>
      <c r="I34"/>
    </row>
    <row r="35" spans="7:9" x14ac:dyDescent="0.2">
      <c r="G35"/>
      <c r="I35"/>
    </row>
    <row r="36" spans="7:9" x14ac:dyDescent="0.2">
      <c r="G36"/>
      <c r="I36"/>
    </row>
    <row r="37" spans="7:9" x14ac:dyDescent="0.2">
      <c r="G37"/>
      <c r="I37"/>
    </row>
    <row r="38" spans="7:9" x14ac:dyDescent="0.2">
      <c r="G38"/>
      <c r="I38"/>
    </row>
    <row r="39" spans="7:9" x14ac:dyDescent="0.2">
      <c r="G39"/>
      <c r="I39"/>
    </row>
    <row r="40" spans="7:9" x14ac:dyDescent="0.2">
      <c r="G40"/>
      <c r="I40"/>
    </row>
    <row r="41" spans="7:9" x14ac:dyDescent="0.2">
      <c r="G41"/>
      <c r="I41"/>
    </row>
    <row r="42" spans="7:9" x14ac:dyDescent="0.2">
      <c r="G42"/>
      <c r="I42"/>
    </row>
    <row r="43" spans="7:9" x14ac:dyDescent="0.2">
      <c r="G43"/>
      <c r="I43"/>
    </row>
    <row r="44" spans="7:9" x14ac:dyDescent="0.2">
      <c r="G44"/>
      <c r="I44"/>
    </row>
    <row r="45" spans="7:9" x14ac:dyDescent="0.2">
      <c r="G45"/>
      <c r="I45"/>
    </row>
    <row r="46" spans="7:9" x14ac:dyDescent="0.2">
      <c r="G46"/>
      <c r="I46"/>
    </row>
    <row r="47" spans="7:9" x14ac:dyDescent="0.2">
      <c r="G47"/>
      <c r="I47"/>
    </row>
    <row r="48" spans="7:9" x14ac:dyDescent="0.2">
      <c r="G48"/>
      <c r="I48"/>
    </row>
    <row r="49" spans="7:9" x14ac:dyDescent="0.2">
      <c r="G49"/>
      <c r="I49"/>
    </row>
    <row r="50" spans="7:9" x14ac:dyDescent="0.2">
      <c r="G50"/>
      <c r="I50"/>
    </row>
    <row r="51" spans="7:9" x14ac:dyDescent="0.2">
      <c r="G51"/>
      <c r="I51"/>
    </row>
    <row r="52" spans="7:9" x14ac:dyDescent="0.2">
      <c r="G52"/>
      <c r="I52"/>
    </row>
    <row r="53" spans="7:9" x14ac:dyDescent="0.2">
      <c r="G53"/>
      <c r="I53"/>
    </row>
    <row r="54" spans="7:9" x14ac:dyDescent="0.2">
      <c r="G54"/>
      <c r="I54"/>
    </row>
    <row r="55" spans="7:9" x14ac:dyDescent="0.2">
      <c r="G55"/>
      <c r="I55"/>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F714-5678-4ABA-A40C-489B654C8106}">
  <dimension ref="A1:S163"/>
  <sheetViews>
    <sheetView zoomScale="90" zoomScaleNormal="90" workbookViewId="0">
      <selection activeCell="P19" sqref="P19:P26"/>
    </sheetView>
  </sheetViews>
  <sheetFormatPr defaultColWidth="10.7109375" defaultRowHeight="12.75" x14ac:dyDescent="0.2"/>
  <cols>
    <col min="1" max="1" width="40.7109375" style="7" customWidth="1"/>
    <col min="2" max="2" width="11.5703125" style="7" customWidth="1"/>
    <col min="3" max="4" width="10.5703125" style="7" customWidth="1"/>
    <col min="5" max="7" width="11.5703125" style="7" customWidth="1"/>
    <col min="8" max="13" width="10.5703125" style="7" customWidth="1"/>
    <col min="14" max="15" width="11.5703125" style="7" customWidth="1"/>
    <col min="16" max="16" width="45.5703125" style="7" customWidth="1"/>
    <col min="17" max="16384" width="10.7109375" style="7"/>
  </cols>
  <sheetData>
    <row r="1" spans="1:16" ht="13.5" thickBot="1" x14ac:dyDescent="0.25"/>
    <row r="2" spans="1:16" ht="13.5" thickBot="1" x14ac:dyDescent="0.25">
      <c r="A2" s="8" t="s">
        <v>9</v>
      </c>
      <c r="B2" s="9"/>
      <c r="C2" s="218" t="s">
        <v>34</v>
      </c>
      <c r="D2" s="219"/>
      <c r="E2" s="220" t="s">
        <v>71</v>
      </c>
      <c r="F2" s="221"/>
      <c r="G2" s="221"/>
      <c r="H2" s="219"/>
      <c r="I2" s="220" t="s">
        <v>80</v>
      </c>
      <c r="J2" s="222"/>
      <c r="K2" s="221"/>
      <c r="L2" s="221"/>
      <c r="M2" s="219"/>
      <c r="N2" s="29"/>
      <c r="O2" s="29"/>
      <c r="P2" s="12" t="s">
        <v>0</v>
      </c>
    </row>
    <row r="3" spans="1:16" x14ac:dyDescent="0.2">
      <c r="A3" s="25"/>
      <c r="B3" s="52"/>
      <c r="C3" s="172"/>
      <c r="D3" s="143"/>
      <c r="E3" s="191" t="s">
        <v>32</v>
      </c>
      <c r="F3" s="14" t="s">
        <v>35</v>
      </c>
      <c r="G3" s="84" t="s">
        <v>36</v>
      </c>
      <c r="H3" s="16"/>
      <c r="I3" s="107"/>
      <c r="J3" s="58"/>
      <c r="K3" s="84"/>
      <c r="L3" s="84"/>
      <c r="M3" s="49"/>
      <c r="N3" s="16"/>
      <c r="O3" s="16"/>
      <c r="P3" s="116"/>
    </row>
    <row r="4" spans="1:16" x14ac:dyDescent="0.2">
      <c r="A4" s="13"/>
      <c r="B4" s="14" t="s">
        <v>1</v>
      </c>
      <c r="C4" s="84"/>
      <c r="D4" s="14"/>
      <c r="E4" s="192"/>
      <c r="F4" s="104"/>
      <c r="G4" s="102"/>
      <c r="H4" s="23"/>
      <c r="I4" s="170"/>
      <c r="J4" s="185"/>
      <c r="K4" s="124"/>
      <c r="L4" s="124"/>
      <c r="M4" s="84"/>
      <c r="N4" s="16"/>
      <c r="O4" s="16"/>
      <c r="P4" s="46"/>
    </row>
    <row r="5" spans="1:16" x14ac:dyDescent="0.2">
      <c r="A5" s="13" t="s">
        <v>173</v>
      </c>
      <c r="B5" s="104" t="s">
        <v>37</v>
      </c>
      <c r="C5" s="84"/>
      <c r="D5" s="14"/>
      <c r="E5" s="193">
        <v>120</v>
      </c>
      <c r="F5" s="104"/>
      <c r="G5" s="102"/>
      <c r="H5" s="83"/>
      <c r="I5" s="40"/>
      <c r="J5" s="130"/>
      <c r="K5" s="86"/>
      <c r="L5" s="86"/>
      <c r="M5" s="84"/>
      <c r="N5" s="28"/>
      <c r="O5" s="16"/>
      <c r="P5" s="20" t="s">
        <v>76</v>
      </c>
    </row>
    <row r="6" spans="1:16" x14ac:dyDescent="0.2">
      <c r="A6" s="13" t="s">
        <v>164</v>
      </c>
      <c r="B6" s="104"/>
      <c r="C6" s="84"/>
      <c r="D6" s="14"/>
      <c r="E6" s="193">
        <v>240</v>
      </c>
      <c r="F6" s="104"/>
      <c r="G6" s="102"/>
      <c r="H6" s="83"/>
      <c r="I6" s="40"/>
      <c r="J6" s="130"/>
      <c r="K6" s="86"/>
      <c r="L6" s="86"/>
      <c r="M6" s="84"/>
      <c r="N6" s="28"/>
      <c r="O6" s="16"/>
      <c r="P6" s="20" t="s">
        <v>166</v>
      </c>
    </row>
    <row r="7" spans="1:16" x14ac:dyDescent="0.2">
      <c r="A7" s="13" t="s">
        <v>165</v>
      </c>
      <c r="B7" s="104" t="s">
        <v>37</v>
      </c>
      <c r="C7" s="84"/>
      <c r="D7" s="14"/>
      <c r="E7" s="193">
        <v>120</v>
      </c>
      <c r="F7" s="104"/>
      <c r="G7" s="102"/>
      <c r="H7" s="83"/>
      <c r="I7" s="40"/>
      <c r="J7" s="130"/>
      <c r="K7" s="86"/>
      <c r="L7" s="86"/>
      <c r="M7" s="84"/>
      <c r="N7" s="28"/>
      <c r="O7" s="16"/>
      <c r="P7" s="204" t="s">
        <v>167</v>
      </c>
    </row>
    <row r="8" spans="1:16" x14ac:dyDescent="0.2">
      <c r="A8" s="13" t="s">
        <v>38</v>
      </c>
      <c r="B8" s="104" t="s">
        <v>39</v>
      </c>
      <c r="C8" s="84"/>
      <c r="D8" s="14"/>
      <c r="E8" s="193">
        <v>100</v>
      </c>
      <c r="F8" s="104"/>
      <c r="G8" s="102"/>
      <c r="H8" s="83"/>
      <c r="I8" s="40"/>
      <c r="J8" s="130"/>
      <c r="K8" s="86"/>
      <c r="L8" s="86"/>
      <c r="M8" s="84"/>
      <c r="N8" s="28"/>
      <c r="O8" s="16"/>
      <c r="P8" s="20" t="s">
        <v>76</v>
      </c>
    </row>
    <row r="9" spans="1:16" x14ac:dyDescent="0.2">
      <c r="A9" s="13" t="s">
        <v>174</v>
      </c>
      <c r="B9" s="104"/>
      <c r="C9" s="48"/>
      <c r="D9" s="19"/>
      <c r="E9" s="193">
        <v>24</v>
      </c>
      <c r="F9" s="146"/>
      <c r="G9" s="48"/>
      <c r="H9" s="83"/>
      <c r="I9" s="40"/>
      <c r="J9" s="130"/>
      <c r="K9" s="86"/>
      <c r="L9" s="86"/>
      <c r="M9" s="84"/>
      <c r="N9" s="28"/>
      <c r="O9" s="17"/>
      <c r="P9" s="20" t="s">
        <v>127</v>
      </c>
    </row>
    <row r="10" spans="1:16" ht="16.5" thickBot="1" x14ac:dyDescent="0.35">
      <c r="A10" s="13" t="s">
        <v>78</v>
      </c>
      <c r="B10" s="104" t="s">
        <v>175</v>
      </c>
      <c r="C10" s="48"/>
      <c r="D10" s="19"/>
      <c r="E10" s="194"/>
      <c r="F10" s="180">
        <f>FLOOR(-50-6-10*LOG(E9*12),0.1)</f>
        <v>-80.600000000000009</v>
      </c>
      <c r="G10" s="148">
        <f>D15+D42-J52-I51-L38</f>
        <v>-95</v>
      </c>
      <c r="H10" s="21"/>
      <c r="I10" s="184"/>
      <c r="J10" s="146"/>
      <c r="K10" s="92"/>
      <c r="L10" s="92"/>
      <c r="M10" s="92"/>
      <c r="N10" s="17"/>
      <c r="O10" s="17"/>
      <c r="P10" s="20" t="s">
        <v>79</v>
      </c>
    </row>
    <row r="11" spans="1:16" ht="13.5" thickBot="1" x14ac:dyDescent="0.25">
      <c r="A11" s="13" t="s">
        <v>128</v>
      </c>
      <c r="B11" s="104"/>
      <c r="C11" s="48"/>
      <c r="D11" s="17"/>
      <c r="E11" s="223">
        <v>0</v>
      </c>
      <c r="F11" s="224"/>
      <c r="G11" s="225"/>
      <c r="H11" s="21"/>
      <c r="I11" s="184"/>
      <c r="J11" s="146"/>
      <c r="K11" s="92"/>
      <c r="L11" s="92"/>
      <c r="M11" s="92"/>
      <c r="N11" s="17"/>
      <c r="O11" s="17"/>
      <c r="P11" s="20" t="s">
        <v>79</v>
      </c>
    </row>
    <row r="12" spans="1:16" ht="13.5" thickBot="1" x14ac:dyDescent="0.25">
      <c r="A12" s="13" t="s">
        <v>129</v>
      </c>
      <c r="B12" s="104"/>
      <c r="C12" s="48"/>
      <c r="D12" s="17"/>
      <c r="E12" s="223">
        <v>1</v>
      </c>
      <c r="F12" s="224"/>
      <c r="G12" s="225"/>
      <c r="H12" s="21"/>
      <c r="I12" s="184"/>
      <c r="J12" s="146"/>
      <c r="K12" s="92"/>
      <c r="L12" s="92"/>
      <c r="M12" s="92"/>
      <c r="N12" s="17"/>
      <c r="O12" s="17"/>
      <c r="P12" s="20" t="s">
        <v>79</v>
      </c>
    </row>
    <row r="13" spans="1:16" x14ac:dyDescent="0.2">
      <c r="A13" s="13" t="s">
        <v>142</v>
      </c>
      <c r="B13" s="104" t="s">
        <v>40</v>
      </c>
      <c r="C13" s="193">
        <v>20</v>
      </c>
      <c r="D13" s="166"/>
      <c r="E13" s="117"/>
      <c r="F13" s="159"/>
      <c r="G13" s="159"/>
      <c r="H13" s="21"/>
      <c r="I13" s="184"/>
      <c r="J13" s="146"/>
      <c r="K13" s="92"/>
      <c r="L13" s="92"/>
      <c r="M13" s="92"/>
      <c r="N13" s="17"/>
      <c r="O13" s="17"/>
      <c r="P13" s="20" t="s">
        <v>127</v>
      </c>
    </row>
    <row r="14" spans="1:16" x14ac:dyDescent="0.2">
      <c r="A14" s="13" t="s">
        <v>41</v>
      </c>
      <c r="B14" s="104" t="s">
        <v>31</v>
      </c>
      <c r="C14" s="216">
        <v>22.3</v>
      </c>
      <c r="D14" s="19"/>
      <c r="E14" s="48"/>
      <c r="F14" s="160"/>
      <c r="G14" s="160"/>
      <c r="H14" s="21"/>
      <c r="I14" s="184"/>
      <c r="J14" s="146"/>
      <c r="K14" s="92"/>
      <c r="L14" s="92"/>
      <c r="M14" s="92"/>
      <c r="N14" s="17"/>
      <c r="O14" s="17"/>
      <c r="P14" s="208" t="s">
        <v>140</v>
      </c>
    </row>
    <row r="15" spans="1:16" x14ac:dyDescent="0.2">
      <c r="A15" s="13" t="s">
        <v>143</v>
      </c>
      <c r="B15" s="104" t="s">
        <v>31</v>
      </c>
      <c r="C15" s="46"/>
      <c r="D15" s="195">
        <f>FLOOR((F10-I51-J52),1)</f>
        <v>-88</v>
      </c>
      <c r="E15" s="48"/>
      <c r="F15" s="160"/>
      <c r="G15" s="160"/>
      <c r="H15" s="21"/>
      <c r="I15" s="184"/>
      <c r="J15" s="146"/>
      <c r="K15" s="92"/>
      <c r="L15" s="92"/>
      <c r="M15" s="92"/>
      <c r="N15" s="17"/>
      <c r="O15" s="17"/>
      <c r="P15" s="20" t="s">
        <v>127</v>
      </c>
    </row>
    <row r="16" spans="1:16" x14ac:dyDescent="0.2">
      <c r="A16" s="18" t="s">
        <v>42</v>
      </c>
      <c r="B16" s="19" t="s">
        <v>31</v>
      </c>
      <c r="C16" s="193">
        <v>-100</v>
      </c>
      <c r="D16" s="171"/>
      <c r="E16" s="48"/>
      <c r="F16" s="160"/>
      <c r="G16" s="160"/>
      <c r="H16" s="21"/>
      <c r="I16" s="184"/>
      <c r="J16" s="146"/>
      <c r="K16" s="92"/>
      <c r="L16" s="92"/>
      <c r="M16" s="92"/>
      <c r="N16" s="17"/>
      <c r="O16" s="17"/>
      <c r="P16" s="20" t="s">
        <v>127</v>
      </c>
    </row>
    <row r="17" spans="1:16" x14ac:dyDescent="0.2">
      <c r="A17" s="18" t="s">
        <v>83</v>
      </c>
      <c r="B17" s="19" t="s">
        <v>2</v>
      </c>
      <c r="C17" s="48"/>
      <c r="D17" s="19"/>
      <c r="E17" s="48"/>
      <c r="F17" s="160"/>
      <c r="G17" s="160"/>
      <c r="H17" s="21"/>
      <c r="I17" s="184"/>
      <c r="J17" s="146"/>
      <c r="K17" s="132">
        <v>-1</v>
      </c>
      <c r="L17" s="92"/>
      <c r="M17" s="92"/>
      <c r="N17" s="17"/>
      <c r="O17" s="17"/>
      <c r="P17" s="20" t="s">
        <v>87</v>
      </c>
    </row>
    <row r="18" spans="1:16" x14ac:dyDescent="0.2">
      <c r="A18" s="18" t="s">
        <v>84</v>
      </c>
      <c r="B18" s="19"/>
      <c r="C18" s="48"/>
      <c r="D18" s="19"/>
      <c r="E18" s="48"/>
      <c r="F18" s="160"/>
      <c r="G18" s="160"/>
      <c r="H18" s="21"/>
      <c r="I18" s="184"/>
      <c r="J18" s="146"/>
      <c r="K18" s="133">
        <v>66</v>
      </c>
      <c r="L18" s="92"/>
      <c r="M18" s="92"/>
      <c r="N18" s="17"/>
      <c r="O18" s="17"/>
      <c r="P18" s="64" t="s">
        <v>77</v>
      </c>
    </row>
    <row r="19" spans="1:16" x14ac:dyDescent="0.2">
      <c r="A19" s="13" t="s">
        <v>81</v>
      </c>
      <c r="B19" s="104" t="s">
        <v>43</v>
      </c>
      <c r="C19" s="48"/>
      <c r="D19" s="19"/>
      <c r="E19" s="48"/>
      <c r="F19" s="160"/>
      <c r="G19" s="160"/>
      <c r="H19" s="21"/>
      <c r="I19" s="184"/>
      <c r="J19" s="146"/>
      <c r="K19" s="180">
        <v>-81.7</v>
      </c>
      <c r="L19" s="92"/>
      <c r="M19" s="92"/>
      <c r="N19" s="17"/>
      <c r="O19" s="17"/>
      <c r="P19" s="213" t="s">
        <v>141</v>
      </c>
    </row>
    <row r="20" spans="1:16" x14ac:dyDescent="0.2">
      <c r="A20" s="147" t="s">
        <v>82</v>
      </c>
      <c r="B20" s="144" t="s">
        <v>43</v>
      </c>
      <c r="C20" s="48"/>
      <c r="D20" s="19"/>
      <c r="E20" s="48"/>
      <c r="F20" s="92"/>
      <c r="G20" s="92"/>
      <c r="H20" s="21"/>
      <c r="I20" s="184"/>
      <c r="J20" s="146"/>
      <c r="K20" s="181">
        <v>-68.900000000000006</v>
      </c>
      <c r="L20" s="92"/>
      <c r="M20" s="92"/>
      <c r="N20" s="17"/>
      <c r="O20" s="17"/>
      <c r="P20" s="209" t="s">
        <v>130</v>
      </c>
    </row>
    <row r="21" spans="1:16" x14ac:dyDescent="0.2">
      <c r="A21" s="18" t="s">
        <v>131</v>
      </c>
      <c r="B21" s="19" t="s">
        <v>2</v>
      </c>
      <c r="C21" s="48"/>
      <c r="D21" s="19"/>
      <c r="E21" s="48"/>
      <c r="F21" s="92"/>
      <c r="G21" s="92"/>
      <c r="H21" s="21"/>
      <c r="I21" s="184"/>
      <c r="J21" s="146"/>
      <c r="K21" s="148">
        <v>7</v>
      </c>
      <c r="L21" s="92"/>
      <c r="M21" s="92"/>
      <c r="N21" s="17"/>
      <c r="O21" s="17"/>
      <c r="P21" s="208" t="s">
        <v>90</v>
      </c>
    </row>
    <row r="22" spans="1:16" x14ac:dyDescent="0.2">
      <c r="A22" s="147" t="s">
        <v>132</v>
      </c>
      <c r="B22" s="144" t="s">
        <v>2</v>
      </c>
      <c r="C22" s="48"/>
      <c r="D22" s="19"/>
      <c r="E22" s="48"/>
      <c r="F22" s="92"/>
      <c r="G22" s="92"/>
      <c r="H22" s="21"/>
      <c r="I22" s="184"/>
      <c r="J22" s="146"/>
      <c r="K22" s="161">
        <v>7</v>
      </c>
      <c r="L22" s="92"/>
      <c r="M22" s="92"/>
      <c r="N22" s="17"/>
      <c r="O22" s="17"/>
      <c r="P22" s="209" t="s">
        <v>91</v>
      </c>
    </row>
    <row r="23" spans="1:16" ht="15.75" x14ac:dyDescent="0.3">
      <c r="A23" s="18" t="s">
        <v>146</v>
      </c>
      <c r="B23" s="19" t="s">
        <v>2</v>
      </c>
      <c r="C23" s="48"/>
      <c r="D23" s="19"/>
      <c r="E23" s="48"/>
      <c r="F23" s="92"/>
      <c r="G23" s="92"/>
      <c r="H23" s="21"/>
      <c r="I23" s="184"/>
      <c r="J23" s="146"/>
      <c r="K23" s="148">
        <v>1</v>
      </c>
      <c r="L23" s="92"/>
      <c r="M23" s="92"/>
      <c r="N23" s="17"/>
      <c r="O23" s="17"/>
      <c r="P23" s="208" t="s">
        <v>207</v>
      </c>
    </row>
    <row r="24" spans="1:16" ht="15.75" x14ac:dyDescent="0.3">
      <c r="A24" s="147" t="s">
        <v>147</v>
      </c>
      <c r="B24" s="144" t="s">
        <v>2</v>
      </c>
      <c r="C24" s="48"/>
      <c r="D24" s="19"/>
      <c r="E24" s="48"/>
      <c r="F24" s="92"/>
      <c r="G24" s="92"/>
      <c r="H24" s="21"/>
      <c r="I24" s="184"/>
      <c r="J24" s="146"/>
      <c r="K24" s="182">
        <v>1</v>
      </c>
      <c r="L24" s="92"/>
      <c r="M24" s="92"/>
      <c r="N24" s="17"/>
      <c r="O24" s="17"/>
      <c r="P24" s="209" t="s">
        <v>208</v>
      </c>
    </row>
    <row r="25" spans="1:16" x14ac:dyDescent="0.2">
      <c r="A25" s="145" t="s">
        <v>85</v>
      </c>
      <c r="B25" s="19" t="s">
        <v>2</v>
      </c>
      <c r="C25" s="48"/>
      <c r="D25" s="19"/>
      <c r="E25" s="48"/>
      <c r="F25" s="92"/>
      <c r="G25" s="92"/>
      <c r="H25" s="21"/>
      <c r="I25" s="184"/>
      <c r="J25" s="146"/>
      <c r="K25" s="92"/>
      <c r="L25" s="132">
        <v>-10</v>
      </c>
      <c r="M25" s="92"/>
      <c r="N25" s="17"/>
      <c r="O25" s="17"/>
      <c r="P25" s="213" t="s">
        <v>88</v>
      </c>
    </row>
    <row r="26" spans="1:16" x14ac:dyDescent="0.2">
      <c r="A26" s="145" t="s">
        <v>86</v>
      </c>
      <c r="B26" s="19" t="s">
        <v>2</v>
      </c>
      <c r="C26" s="48"/>
      <c r="D26" s="19"/>
      <c r="E26" s="48"/>
      <c r="F26" s="92"/>
      <c r="G26" s="92"/>
      <c r="H26" s="21"/>
      <c r="I26" s="184"/>
      <c r="J26" s="146"/>
      <c r="K26" s="92"/>
      <c r="L26" s="132">
        <v>20</v>
      </c>
      <c r="M26" s="92"/>
      <c r="N26" s="17"/>
      <c r="O26" s="17"/>
      <c r="P26" s="213" t="s">
        <v>89</v>
      </c>
    </row>
    <row r="27" spans="1:16" ht="13.5" thickBot="1" x14ac:dyDescent="0.25">
      <c r="A27" s="134" t="s">
        <v>176</v>
      </c>
      <c r="B27" s="135"/>
      <c r="C27" s="95"/>
      <c r="D27" s="105"/>
      <c r="E27" s="95"/>
      <c r="F27" s="95"/>
      <c r="G27" s="85"/>
      <c r="H27" s="78"/>
      <c r="I27" s="186"/>
      <c r="J27" s="187"/>
      <c r="K27" s="85"/>
      <c r="L27" s="85"/>
      <c r="M27" s="85"/>
      <c r="N27" s="149"/>
      <c r="O27" s="149"/>
      <c r="P27" s="47"/>
    </row>
    <row r="28" spans="1:16" x14ac:dyDescent="0.2">
      <c r="B28" s="17"/>
      <c r="C28" s="17"/>
      <c r="D28" s="17"/>
      <c r="E28" s="17"/>
      <c r="F28" s="17"/>
      <c r="G28" s="21"/>
      <c r="H28" s="21"/>
      <c r="I28" s="21"/>
      <c r="J28" s="21"/>
      <c r="K28" s="21"/>
      <c r="L28" s="21"/>
      <c r="M28" s="21"/>
      <c r="P28" s="53"/>
    </row>
    <row r="29" spans="1:16" ht="13.5" thickBot="1" x14ac:dyDescent="0.25">
      <c r="B29" s="17"/>
      <c r="C29" s="17"/>
      <c r="D29" s="17"/>
      <c r="E29" s="17"/>
      <c r="F29" s="17"/>
      <c r="G29" s="22"/>
      <c r="H29" s="22"/>
      <c r="I29" s="22"/>
      <c r="J29" s="22"/>
      <c r="K29" s="22"/>
      <c r="L29" s="22"/>
      <c r="M29" s="22"/>
      <c r="N29" s="17"/>
      <c r="O29" s="17"/>
    </row>
    <row r="30" spans="1:16" ht="13.5" thickBot="1" x14ac:dyDescent="0.25">
      <c r="A30" s="8" t="s">
        <v>18</v>
      </c>
      <c r="B30" s="24"/>
      <c r="C30" s="218" t="s">
        <v>34</v>
      </c>
      <c r="D30" s="219"/>
      <c r="E30" s="220" t="s">
        <v>71</v>
      </c>
      <c r="F30" s="221"/>
      <c r="G30" s="221"/>
      <c r="H30" s="219"/>
      <c r="I30" s="220" t="s">
        <v>80</v>
      </c>
      <c r="J30" s="222"/>
      <c r="K30" s="221"/>
      <c r="L30" s="221"/>
      <c r="M30" s="219"/>
      <c r="N30" s="10"/>
      <c r="O30" s="10"/>
      <c r="P30" s="12" t="s">
        <v>0</v>
      </c>
    </row>
    <row r="31" spans="1:16" x14ac:dyDescent="0.2">
      <c r="A31" s="25"/>
      <c r="B31" s="19"/>
      <c r="C31" s="117"/>
      <c r="D31" s="19"/>
      <c r="E31" s="84" t="s">
        <v>32</v>
      </c>
      <c r="F31" s="84" t="s">
        <v>35</v>
      </c>
      <c r="G31" s="84" t="s">
        <v>36</v>
      </c>
      <c r="H31" s="16"/>
      <c r="I31" s="107"/>
      <c r="J31" s="58"/>
      <c r="K31" s="84"/>
      <c r="L31" s="84"/>
      <c r="M31" s="49"/>
      <c r="N31" s="17"/>
      <c r="O31" s="17"/>
      <c r="P31" s="116"/>
    </row>
    <row r="32" spans="1:16" ht="15.75" x14ac:dyDescent="0.3">
      <c r="A32" s="18" t="s">
        <v>92</v>
      </c>
      <c r="B32" s="19" t="s">
        <v>168</v>
      </c>
      <c r="C32" s="48"/>
      <c r="D32" s="19"/>
      <c r="E32" s="94"/>
      <c r="F32" s="94">
        <f>(10^12)*(10^-3)*10^(F10/10)</f>
        <v>8.7096358995607961</v>
      </c>
      <c r="G32" s="94">
        <f>(10^12)*(10^-3)*10^(G10/10)</f>
        <v>0.31622776601683744</v>
      </c>
      <c r="H32" s="26"/>
      <c r="I32" s="188"/>
      <c r="J32" s="189"/>
      <c r="K32" s="94"/>
      <c r="L32" s="94"/>
      <c r="M32" s="94"/>
      <c r="N32" s="26"/>
      <c r="O32" s="26"/>
      <c r="P32" s="20" t="s">
        <v>26</v>
      </c>
    </row>
    <row r="33" spans="1:19" ht="15.75" x14ac:dyDescent="0.3">
      <c r="A33" s="27" t="s">
        <v>93</v>
      </c>
      <c r="B33" s="19" t="s">
        <v>168</v>
      </c>
      <c r="C33" s="48"/>
      <c r="D33" s="19"/>
      <c r="E33" s="162">
        <f>(10^12)*(10^-3)*(1/(K18*12))*10^(IF($E11=0,IF($E12=0,((-K17+K19+K23)/10),((-K17+K19+K21+K23)/10)),IF($E12=0,((-K17+K20+K24)/10),((-K17+K20+K22+K24)/10))))</f>
        <v>6.7807044996243945E-2</v>
      </c>
      <c r="F33" s="94"/>
      <c r="G33" s="94"/>
      <c r="H33" s="26"/>
      <c r="I33" s="188"/>
      <c r="J33" s="189"/>
      <c r="K33" s="94"/>
      <c r="L33" s="94"/>
      <c r="M33" s="94"/>
      <c r="N33" s="26"/>
      <c r="O33" s="26"/>
      <c r="P33" s="56" t="s">
        <v>133</v>
      </c>
    </row>
    <row r="34" spans="1:19" x14ac:dyDescent="0.2">
      <c r="A34" s="139" t="s">
        <v>138</v>
      </c>
      <c r="B34" s="19" t="s">
        <v>2</v>
      </c>
      <c r="C34" s="48"/>
      <c r="D34" s="19"/>
      <c r="E34" s="48"/>
      <c r="F34" s="86">
        <f>10*LOG(F32/$E33)</f>
        <v>21.087251815894934</v>
      </c>
      <c r="G34" s="86">
        <f>10*LOG(G32/$E33)</f>
        <v>6.6872518158949337</v>
      </c>
      <c r="H34" s="22"/>
      <c r="I34" s="40"/>
      <c r="J34" s="130"/>
      <c r="K34" s="86"/>
      <c r="L34" s="86"/>
      <c r="M34" s="86"/>
      <c r="N34" s="21"/>
      <c r="O34" s="21"/>
      <c r="P34" s="20" t="s">
        <v>95</v>
      </c>
    </row>
    <row r="35" spans="1:19" ht="15.75" x14ac:dyDescent="0.3">
      <c r="A35" s="139" t="s">
        <v>94</v>
      </c>
      <c r="B35" s="19" t="s">
        <v>171</v>
      </c>
      <c r="C35" s="48"/>
      <c r="D35" s="19"/>
      <c r="E35" s="48"/>
      <c r="F35" s="40">
        <f>F10</f>
        <v>-80.600000000000009</v>
      </c>
      <c r="G35" s="86">
        <f>G10</f>
        <v>-95</v>
      </c>
      <c r="H35" s="22"/>
      <c r="I35" s="40"/>
      <c r="J35" s="130"/>
      <c r="K35" s="86"/>
      <c r="L35" s="86"/>
      <c r="M35" s="86"/>
      <c r="N35" s="21"/>
      <c r="O35" s="21"/>
      <c r="P35" s="150" t="s">
        <v>96</v>
      </c>
    </row>
    <row r="36" spans="1:19" x14ac:dyDescent="0.2">
      <c r="A36" s="72" t="s">
        <v>169</v>
      </c>
      <c r="B36" s="19" t="s">
        <v>170</v>
      </c>
      <c r="C36" s="48"/>
      <c r="D36" s="19"/>
      <c r="E36" s="48"/>
      <c r="F36" s="40">
        <f>10*LOG((F32)*10^-9)+10*LOG(MAX(E6,12*E9*E7/E5))</f>
        <v>-56.006075122407694</v>
      </c>
      <c r="G36" s="86">
        <f>10*LOG((G32)*10^-9)+10*LOG(MAX(E6,12*E9*E7/E5))</f>
        <v>-70.406075122407685</v>
      </c>
      <c r="H36" s="22"/>
      <c r="I36" s="40"/>
      <c r="J36" s="130"/>
      <c r="K36" s="86"/>
      <c r="L36" s="86"/>
      <c r="M36" s="86"/>
      <c r="N36" s="21"/>
      <c r="O36" s="21"/>
      <c r="P36" s="56" t="s">
        <v>139</v>
      </c>
    </row>
    <row r="37" spans="1:19" x14ac:dyDescent="0.2">
      <c r="A37" s="147" t="s">
        <v>97</v>
      </c>
      <c r="B37" s="144" t="s">
        <v>2</v>
      </c>
      <c r="C37" s="48"/>
      <c r="D37" s="19"/>
      <c r="E37" s="48"/>
      <c r="F37" s="40"/>
      <c r="G37" s="86"/>
      <c r="H37" s="22"/>
      <c r="I37" s="40"/>
      <c r="J37" s="130"/>
      <c r="K37" s="178">
        <f>(K19-K20)/2</f>
        <v>-6.3999999999999986</v>
      </c>
      <c r="L37" s="86"/>
      <c r="M37" s="86"/>
      <c r="N37" s="21"/>
      <c r="O37" s="21"/>
      <c r="P37" s="179" t="s">
        <v>101</v>
      </c>
    </row>
    <row r="38" spans="1:19" x14ac:dyDescent="0.2">
      <c r="A38" s="13" t="s">
        <v>98</v>
      </c>
      <c r="B38" s="104" t="s">
        <v>2</v>
      </c>
      <c r="C38" s="48"/>
      <c r="D38" s="19"/>
      <c r="E38" s="48"/>
      <c r="F38" s="130"/>
      <c r="G38" s="86"/>
      <c r="H38" s="22"/>
      <c r="I38" s="40"/>
      <c r="J38" s="130"/>
      <c r="K38" s="46"/>
      <c r="L38" s="92">
        <f>(L25+L26)/2</f>
        <v>5</v>
      </c>
      <c r="M38" s="86"/>
      <c r="N38" s="21"/>
      <c r="O38" s="21"/>
      <c r="P38" s="56" t="s">
        <v>99</v>
      </c>
    </row>
    <row r="39" spans="1:19" ht="15.75" x14ac:dyDescent="0.3">
      <c r="A39" s="145" t="s">
        <v>100</v>
      </c>
      <c r="B39" s="19" t="s">
        <v>171</v>
      </c>
      <c r="C39" s="48"/>
      <c r="D39" s="19"/>
      <c r="E39" s="48"/>
      <c r="F39" s="40">
        <f>F35+(IF($E11=0,0,$K37))+$L38</f>
        <v>-75.600000000000009</v>
      </c>
      <c r="G39" s="86">
        <f>G35+(IF($E11=0,0,$K37))+$L38</f>
        <v>-90</v>
      </c>
      <c r="H39" s="22"/>
      <c r="I39" s="40"/>
      <c r="J39" s="130"/>
      <c r="K39" s="86"/>
      <c r="L39" s="86"/>
      <c r="M39" s="86"/>
      <c r="N39" s="23"/>
      <c r="O39" s="23"/>
      <c r="P39" s="56" t="s">
        <v>102</v>
      </c>
      <c r="R39"/>
      <c r="S39"/>
    </row>
    <row r="40" spans="1:19" x14ac:dyDescent="0.2">
      <c r="A40" s="72" t="s">
        <v>47</v>
      </c>
      <c r="B40" s="19" t="s">
        <v>170</v>
      </c>
      <c r="C40" s="48"/>
      <c r="D40" s="19"/>
      <c r="E40" s="92"/>
      <c r="F40" s="92">
        <f>MIN($C14,($C16+($C13+$C41-F39)))</f>
        <v>0.60000000000000853</v>
      </c>
      <c r="G40" s="92"/>
      <c r="H40" s="22"/>
      <c r="I40" s="40"/>
      <c r="J40" s="130"/>
      <c r="K40" s="86"/>
      <c r="L40" s="86"/>
      <c r="M40" s="86"/>
      <c r="N40" s="23"/>
      <c r="O40" s="23"/>
      <c r="P40" s="56" t="s">
        <v>48</v>
      </c>
      <c r="R40"/>
      <c r="S40"/>
    </row>
    <row r="41" spans="1:19" ht="15.75" x14ac:dyDescent="0.3">
      <c r="A41" s="91" t="s">
        <v>179</v>
      </c>
      <c r="B41" s="104" t="s">
        <v>2</v>
      </c>
      <c r="C41" s="86">
        <f>$L38</f>
        <v>5</v>
      </c>
      <c r="E41" s="92"/>
      <c r="F41" s="92"/>
      <c r="G41" s="92"/>
      <c r="H41" s="22"/>
      <c r="I41" s="40"/>
      <c r="J41" s="130"/>
      <c r="K41" s="86"/>
      <c r="L41" s="86"/>
      <c r="M41" s="86"/>
      <c r="N41" s="23"/>
      <c r="O41" s="23"/>
      <c r="P41" s="56"/>
      <c r="R41"/>
      <c r="S41"/>
    </row>
    <row r="42" spans="1:19" ht="15.75" x14ac:dyDescent="0.3">
      <c r="A42" s="91" t="s">
        <v>180</v>
      </c>
      <c r="B42" s="104" t="s">
        <v>2</v>
      </c>
      <c r="C42" s="48"/>
      <c r="D42" s="130">
        <f>$L38</f>
        <v>5</v>
      </c>
      <c r="E42" s="92"/>
      <c r="F42" s="92"/>
      <c r="G42" s="92"/>
      <c r="H42" s="22"/>
      <c r="I42" s="40"/>
      <c r="J42" s="130"/>
      <c r="K42" s="86"/>
      <c r="L42" s="86"/>
      <c r="M42" s="86"/>
      <c r="N42" s="23"/>
      <c r="O42" s="23"/>
      <c r="P42" s="56"/>
      <c r="R42"/>
      <c r="S42"/>
    </row>
    <row r="43" spans="1:19" ht="13.5" thickBot="1" x14ac:dyDescent="0.25">
      <c r="A43" s="140" t="s">
        <v>73</v>
      </c>
      <c r="B43" s="80" t="s">
        <v>2</v>
      </c>
      <c r="C43" s="95"/>
      <c r="D43" s="80"/>
      <c r="E43" s="85"/>
      <c r="F43" s="85">
        <f>F39-($D15+$D42)</f>
        <v>7.3999999999999915</v>
      </c>
      <c r="G43" s="85">
        <f>G39-($D15+$D42)</f>
        <v>-7</v>
      </c>
      <c r="H43" s="79"/>
      <c r="I43" s="54"/>
      <c r="J43" s="177"/>
      <c r="K43" s="151"/>
      <c r="L43" s="151"/>
      <c r="M43" s="151"/>
      <c r="N43" s="73"/>
      <c r="O43" s="73"/>
      <c r="P43" s="47" t="s">
        <v>44</v>
      </c>
      <c r="R43"/>
      <c r="S43"/>
    </row>
    <row r="45" spans="1:19" ht="13.5" thickBot="1" x14ac:dyDescent="0.25">
      <c r="B45" s="17"/>
      <c r="C45" s="17"/>
      <c r="D45" s="17"/>
      <c r="E45" s="17"/>
      <c r="F45" s="17"/>
      <c r="G45" s="28"/>
      <c r="H45" s="28"/>
      <c r="I45" s="28"/>
      <c r="J45" s="28"/>
      <c r="K45" s="28"/>
      <c r="L45" s="28"/>
      <c r="M45" s="28"/>
      <c r="N45" s="17"/>
      <c r="O45" s="17"/>
    </row>
    <row r="46" spans="1:19" ht="13.5" thickBot="1" x14ac:dyDescent="0.25">
      <c r="A46" s="8" t="s">
        <v>19</v>
      </c>
      <c r="B46" s="24"/>
      <c r="C46" s="112"/>
      <c r="D46" s="24"/>
      <c r="E46" s="218" t="s">
        <v>71</v>
      </c>
      <c r="F46" s="226"/>
      <c r="G46" s="226"/>
      <c r="H46" s="227"/>
      <c r="I46" s="228" t="s">
        <v>28</v>
      </c>
      <c r="J46" s="226"/>
      <c r="K46" s="226"/>
      <c r="L46" s="226"/>
      <c r="M46" s="227"/>
      <c r="N46" s="164"/>
      <c r="O46" s="9"/>
      <c r="P46" s="12" t="s">
        <v>0</v>
      </c>
    </row>
    <row r="47" spans="1:19" x14ac:dyDescent="0.2">
      <c r="A47" s="25"/>
      <c r="B47" s="19"/>
      <c r="C47" s="106"/>
      <c r="D47" s="19"/>
      <c r="E47" s="15" t="s">
        <v>32</v>
      </c>
      <c r="F47" s="84" t="s">
        <v>35</v>
      </c>
      <c r="G47" s="84" t="s">
        <v>36</v>
      </c>
      <c r="H47" s="84"/>
      <c r="I47" s="131"/>
      <c r="J47" s="131"/>
      <c r="K47" s="115"/>
      <c r="L47" s="131"/>
      <c r="M47" s="115"/>
      <c r="N47" s="18"/>
      <c r="O47" s="52"/>
      <c r="P47" s="116"/>
    </row>
    <row r="48" spans="1:19" x14ac:dyDescent="0.2">
      <c r="A48" s="13" t="s">
        <v>135</v>
      </c>
      <c r="B48" s="110" t="s">
        <v>4</v>
      </c>
      <c r="C48" s="113"/>
      <c r="D48" s="110"/>
      <c r="E48" s="67"/>
      <c r="F48" s="197">
        <v>6</v>
      </c>
      <c r="G48" s="197">
        <v>6</v>
      </c>
      <c r="H48" s="48"/>
      <c r="I48" s="48"/>
      <c r="J48" s="48"/>
      <c r="K48" s="19"/>
      <c r="L48" s="48"/>
      <c r="M48" s="129"/>
      <c r="N48" s="18"/>
      <c r="O48" s="52"/>
      <c r="P48" s="196" t="s">
        <v>177</v>
      </c>
    </row>
    <row r="49" spans="1:16" ht="15.75" x14ac:dyDescent="0.3">
      <c r="A49" s="72" t="s">
        <v>134</v>
      </c>
      <c r="B49" s="110" t="s">
        <v>4</v>
      </c>
      <c r="C49" s="113"/>
      <c r="D49" s="110"/>
      <c r="E49" s="67"/>
      <c r="F49" s="197">
        <v>6</v>
      </c>
      <c r="G49" s="197">
        <v>6</v>
      </c>
      <c r="H49" s="48"/>
      <c r="I49" s="48"/>
      <c r="J49" s="48"/>
      <c r="K49" s="19"/>
      <c r="L49" s="48"/>
      <c r="M49" s="129"/>
      <c r="N49" s="18"/>
      <c r="O49" s="52"/>
      <c r="P49" s="196" t="s">
        <v>177</v>
      </c>
    </row>
    <row r="50" spans="1:16" x14ac:dyDescent="0.2">
      <c r="A50" s="18" t="s">
        <v>45</v>
      </c>
      <c r="B50" s="110" t="s">
        <v>4</v>
      </c>
      <c r="C50" s="113"/>
      <c r="D50" s="110"/>
      <c r="E50" s="67"/>
      <c r="F50" s="67"/>
      <c r="G50" s="67"/>
      <c r="H50" s="198">
        <v>6</v>
      </c>
      <c r="I50" s="108"/>
      <c r="J50" s="108"/>
      <c r="K50" s="69"/>
      <c r="L50" s="108"/>
      <c r="M50" s="130"/>
      <c r="N50" s="67"/>
      <c r="O50" s="69"/>
      <c r="P50" s="196" t="s">
        <v>177</v>
      </c>
    </row>
    <row r="51" spans="1:16" x14ac:dyDescent="0.2">
      <c r="A51" s="91" t="s">
        <v>123</v>
      </c>
      <c r="B51" s="110" t="s">
        <v>4</v>
      </c>
      <c r="C51" s="113"/>
      <c r="D51" s="110"/>
      <c r="E51" s="67"/>
      <c r="F51" s="67"/>
      <c r="G51" s="67"/>
      <c r="H51" s="46"/>
      <c r="I51" s="136">
        <v>6</v>
      </c>
      <c r="J51" s="108"/>
      <c r="K51" s="69"/>
      <c r="L51" s="108"/>
      <c r="M51" s="52"/>
      <c r="N51" s="67"/>
      <c r="O51" s="69"/>
      <c r="P51" s="103" t="s">
        <v>124</v>
      </c>
    </row>
    <row r="52" spans="1:16" x14ac:dyDescent="0.2">
      <c r="A52" s="72" t="s">
        <v>163</v>
      </c>
      <c r="B52" s="110" t="s">
        <v>4</v>
      </c>
      <c r="C52" s="113"/>
      <c r="D52" s="110"/>
      <c r="E52" s="67"/>
      <c r="F52" s="67"/>
      <c r="G52" s="67"/>
      <c r="H52" s="46"/>
      <c r="I52" s="108"/>
      <c r="J52" s="136">
        <v>1</v>
      </c>
      <c r="K52" s="69"/>
      <c r="L52" s="108"/>
      <c r="M52" s="52"/>
      <c r="N52" s="67"/>
      <c r="O52" s="69"/>
      <c r="P52" s="103" t="s">
        <v>144</v>
      </c>
    </row>
    <row r="53" spans="1:16" x14ac:dyDescent="0.2">
      <c r="A53" s="147" t="s">
        <v>103</v>
      </c>
      <c r="B53" s="157" t="s">
        <v>4</v>
      </c>
      <c r="C53" s="113"/>
      <c r="D53" s="110"/>
      <c r="E53" s="67"/>
      <c r="F53" s="67"/>
      <c r="G53" s="67"/>
      <c r="H53" s="46"/>
      <c r="I53" s="108"/>
      <c r="J53" s="108"/>
      <c r="K53" s="158">
        <f>-K37</f>
        <v>6.3999999999999986</v>
      </c>
      <c r="L53" s="108"/>
      <c r="M53" s="52"/>
      <c r="N53" s="67"/>
      <c r="O53" s="69"/>
      <c r="P53" s="163" t="s">
        <v>136</v>
      </c>
    </row>
    <row r="54" spans="1:16" x14ac:dyDescent="0.2">
      <c r="A54" s="13" t="s">
        <v>104</v>
      </c>
      <c r="B54" s="110" t="s">
        <v>4</v>
      </c>
      <c r="C54" s="113"/>
      <c r="D54" s="110"/>
      <c r="E54" s="67"/>
      <c r="F54" s="67"/>
      <c r="G54" s="67"/>
      <c r="H54" s="46"/>
      <c r="I54" s="108"/>
      <c r="J54" s="108"/>
      <c r="K54" s="69"/>
      <c r="L54" s="136">
        <f>(L26-L25)/2</f>
        <v>15</v>
      </c>
      <c r="M54" s="52"/>
      <c r="N54" s="67"/>
      <c r="O54" s="69"/>
      <c r="P54" s="103" t="s">
        <v>137</v>
      </c>
    </row>
    <row r="55" spans="1:16" ht="13.5" thickBot="1" x14ac:dyDescent="0.25">
      <c r="A55" s="74" t="s">
        <v>46</v>
      </c>
      <c r="B55" s="111" t="s">
        <v>4</v>
      </c>
      <c r="C55" s="114"/>
      <c r="D55" s="111"/>
      <c r="E55" s="75"/>
      <c r="F55" s="75"/>
      <c r="G55" s="75"/>
      <c r="H55" s="109"/>
      <c r="I55" s="109"/>
      <c r="J55" s="109"/>
      <c r="K55" s="76"/>
      <c r="L55" s="109"/>
      <c r="M55" s="137">
        <v>14</v>
      </c>
      <c r="N55" s="75"/>
      <c r="O55" s="76"/>
      <c r="P55" s="77" t="s">
        <v>105</v>
      </c>
    </row>
    <row r="56" spans="1:16" x14ac:dyDescent="0.2">
      <c r="E56" s="68"/>
      <c r="F56" s="68"/>
      <c r="G56" s="68"/>
      <c r="H56" s="68"/>
      <c r="I56" s="68"/>
      <c r="J56" s="68"/>
      <c r="K56" s="68"/>
      <c r="L56" s="68"/>
      <c r="M56" s="68"/>
      <c r="N56" s="68"/>
      <c r="O56" s="68"/>
    </row>
    <row r="57" spans="1:16" ht="13.5" thickBot="1" x14ac:dyDescent="0.25">
      <c r="A57" s="59"/>
      <c r="B57" s="17"/>
      <c r="C57" s="17"/>
      <c r="D57" s="17"/>
      <c r="E57" s="17"/>
      <c r="F57" s="17"/>
      <c r="G57" s="17"/>
      <c r="H57" s="17"/>
      <c r="I57" s="17"/>
      <c r="J57" s="17"/>
      <c r="K57" s="17"/>
      <c r="L57" s="17"/>
      <c r="M57" s="17"/>
      <c r="N57" s="17"/>
      <c r="O57" s="17"/>
    </row>
    <row r="58" spans="1:16" ht="13.5" thickBot="1" x14ac:dyDescent="0.25">
      <c r="A58" s="8" t="s">
        <v>20</v>
      </c>
      <c r="B58" s="24"/>
      <c r="C58" s="112"/>
      <c r="D58" s="24"/>
      <c r="E58" s="220" t="s">
        <v>71</v>
      </c>
      <c r="F58" s="221"/>
      <c r="G58" s="221"/>
      <c r="H58" s="219"/>
      <c r="I58" s="228" t="s">
        <v>28</v>
      </c>
      <c r="J58" s="226"/>
      <c r="K58" s="226"/>
      <c r="L58" s="226"/>
      <c r="M58" s="227"/>
      <c r="N58" s="190" t="s">
        <v>16</v>
      </c>
      <c r="O58" s="58"/>
      <c r="P58" s="58" t="s">
        <v>0</v>
      </c>
    </row>
    <row r="59" spans="1:16" x14ac:dyDescent="0.2">
      <c r="A59" s="25"/>
      <c r="B59" s="19"/>
      <c r="C59" s="106"/>
      <c r="D59" s="19"/>
      <c r="E59" s="15" t="s">
        <v>32</v>
      </c>
      <c r="F59" s="84" t="s">
        <v>35</v>
      </c>
      <c r="G59" s="84" t="s">
        <v>36</v>
      </c>
      <c r="H59" s="49"/>
      <c r="I59" s="131"/>
      <c r="J59" s="131"/>
      <c r="K59" s="131"/>
      <c r="L59" s="131"/>
      <c r="M59" s="6"/>
      <c r="N59" s="84"/>
      <c r="O59" s="14"/>
      <c r="P59" s="14"/>
    </row>
    <row r="60" spans="1:16" ht="12.75" customHeight="1" x14ac:dyDescent="0.25">
      <c r="A60" s="60"/>
      <c r="B60" s="104"/>
      <c r="C60" s="70"/>
      <c r="D60" s="104"/>
      <c r="E60" s="70"/>
      <c r="F60" s="70"/>
      <c r="G60" s="70"/>
      <c r="H60" s="102"/>
      <c r="I60" s="102"/>
      <c r="J60" s="102"/>
      <c r="K60" s="102"/>
      <c r="L60" s="102"/>
      <c r="M60" s="23"/>
      <c r="N60" s="87"/>
      <c r="O60" s="119"/>
      <c r="P60" s="52"/>
    </row>
    <row r="61" spans="1:16" x14ac:dyDescent="0.2">
      <c r="A61" s="30" t="s">
        <v>106</v>
      </c>
      <c r="B61" s="173" t="s">
        <v>3</v>
      </c>
      <c r="C61" s="167"/>
      <c r="D61" s="173"/>
      <c r="E61" s="32"/>
      <c r="F61" s="32">
        <v>1</v>
      </c>
      <c r="G61" s="32">
        <v>0</v>
      </c>
      <c r="H61" s="88"/>
      <c r="I61" s="88"/>
      <c r="J61" s="88"/>
      <c r="K61" s="88"/>
      <c r="L61" s="88"/>
      <c r="M61" s="152"/>
      <c r="N61" s="88"/>
      <c r="O61" s="120"/>
      <c r="P61" s="52" t="s">
        <v>25</v>
      </c>
    </row>
    <row r="62" spans="1:16" x14ac:dyDescent="0.2">
      <c r="A62" s="33" t="s">
        <v>107</v>
      </c>
      <c r="B62" s="173" t="s">
        <v>2</v>
      </c>
      <c r="C62" s="167"/>
      <c r="D62" s="173"/>
      <c r="E62" s="32"/>
      <c r="F62" s="32">
        <f>F49*F61</f>
        <v>6</v>
      </c>
      <c r="G62" s="32">
        <f>G49*G61</f>
        <v>0</v>
      </c>
      <c r="H62" s="88"/>
      <c r="I62" s="88"/>
      <c r="J62" s="88"/>
      <c r="K62" s="88"/>
      <c r="L62" s="88"/>
      <c r="M62" s="152"/>
      <c r="N62" s="126">
        <f>SUM(F62,G62)</f>
        <v>6</v>
      </c>
      <c r="O62" s="121"/>
      <c r="P62" s="52" t="s">
        <v>49</v>
      </c>
    </row>
    <row r="63" spans="1:16" x14ac:dyDescent="0.2">
      <c r="A63" s="34"/>
      <c r="B63" s="104"/>
      <c r="C63" s="70"/>
      <c r="D63" s="104"/>
      <c r="E63" s="35"/>
      <c r="F63" s="35"/>
      <c r="G63" s="35"/>
      <c r="H63" s="154"/>
      <c r="I63" s="154"/>
      <c r="J63" s="154"/>
      <c r="K63" s="154"/>
      <c r="L63" s="154"/>
      <c r="M63" s="36"/>
      <c r="N63" s="87"/>
      <c r="O63" s="119"/>
      <c r="P63" s="52"/>
    </row>
    <row r="64" spans="1:16" x14ac:dyDescent="0.2">
      <c r="A64" s="34"/>
      <c r="B64" s="104"/>
      <c r="C64" s="70"/>
      <c r="D64" s="104"/>
      <c r="E64" s="35"/>
      <c r="F64" s="35"/>
      <c r="G64" s="35"/>
      <c r="H64" s="154"/>
      <c r="I64" s="154"/>
      <c r="J64" s="154"/>
      <c r="K64" s="154"/>
      <c r="L64" s="154"/>
      <c r="M64" s="36"/>
      <c r="N64" s="87"/>
      <c r="O64" s="119"/>
      <c r="P64" s="52"/>
    </row>
    <row r="65" spans="1:16" x14ac:dyDescent="0.2">
      <c r="A65" s="30" t="s">
        <v>108</v>
      </c>
      <c r="B65" s="173" t="s">
        <v>3</v>
      </c>
      <c r="C65" s="167"/>
      <c r="D65" s="173"/>
      <c r="E65" s="32"/>
      <c r="F65" s="32">
        <v>1</v>
      </c>
      <c r="G65" s="32">
        <v>0</v>
      </c>
      <c r="H65" s="88"/>
      <c r="I65" s="88"/>
      <c r="J65" s="88"/>
      <c r="K65" s="88"/>
      <c r="L65" s="88"/>
      <c r="M65" s="152"/>
      <c r="N65" s="88"/>
      <c r="O65" s="120"/>
      <c r="P65" s="52" t="s">
        <v>25</v>
      </c>
    </row>
    <row r="66" spans="1:16" x14ac:dyDescent="0.2">
      <c r="A66" s="33" t="s">
        <v>109</v>
      </c>
      <c r="B66" s="173" t="s">
        <v>2</v>
      </c>
      <c r="C66" s="167"/>
      <c r="D66" s="173"/>
      <c r="E66" s="32"/>
      <c r="F66" s="32">
        <f>F49*F65</f>
        <v>6</v>
      </c>
      <c r="G66" s="32">
        <f>G49*G65</f>
        <v>0</v>
      </c>
      <c r="H66" s="88"/>
      <c r="I66" s="88"/>
      <c r="J66" s="88"/>
      <c r="K66" s="88"/>
      <c r="L66" s="88"/>
      <c r="M66" s="152"/>
      <c r="N66" s="126">
        <f>SUM(F66,G66)</f>
        <v>6</v>
      </c>
      <c r="O66" s="121"/>
      <c r="P66" s="52" t="s">
        <v>50</v>
      </c>
    </row>
    <row r="67" spans="1:16" x14ac:dyDescent="0.2">
      <c r="A67" s="34"/>
      <c r="B67" s="104"/>
      <c r="C67" s="70"/>
      <c r="D67" s="104"/>
      <c r="E67" s="35"/>
      <c r="F67" s="35"/>
      <c r="G67" s="35"/>
      <c r="H67" s="154"/>
      <c r="I67" s="154"/>
      <c r="J67" s="154"/>
      <c r="K67" s="154"/>
      <c r="L67" s="154"/>
      <c r="M67" s="36"/>
      <c r="N67" s="87"/>
      <c r="O67" s="119"/>
      <c r="P67" s="52"/>
    </row>
    <row r="68" spans="1:16" x14ac:dyDescent="0.2">
      <c r="A68" s="34"/>
      <c r="B68" s="104"/>
      <c r="C68" s="70"/>
      <c r="D68" s="104"/>
      <c r="E68" s="35"/>
      <c r="F68" s="35"/>
      <c r="G68" s="35"/>
      <c r="H68" s="154"/>
      <c r="I68" s="154"/>
      <c r="J68" s="154"/>
      <c r="K68" s="154"/>
      <c r="L68" s="154"/>
      <c r="M68" s="36"/>
      <c r="N68" s="87"/>
      <c r="O68" s="119"/>
      <c r="P68" s="52"/>
    </row>
    <row r="69" spans="1:16" x14ac:dyDescent="0.2">
      <c r="A69" s="30" t="s">
        <v>110</v>
      </c>
      <c r="B69" s="173" t="s">
        <v>3</v>
      </c>
      <c r="C69" s="167"/>
      <c r="D69" s="173"/>
      <c r="E69" s="32"/>
      <c r="F69" s="165">
        <v>1</v>
      </c>
      <c r="G69" s="32">
        <v>0</v>
      </c>
      <c r="H69" s="88"/>
      <c r="I69" s="88"/>
      <c r="J69" s="88"/>
      <c r="K69" s="88"/>
      <c r="L69" s="88"/>
      <c r="M69" s="152"/>
      <c r="N69" s="88"/>
      <c r="O69" s="120"/>
      <c r="P69" s="71" t="s">
        <v>27</v>
      </c>
    </row>
    <row r="70" spans="1:16" x14ac:dyDescent="0.2">
      <c r="A70" s="33" t="s">
        <v>111</v>
      </c>
      <c r="B70" s="173" t="s">
        <v>2</v>
      </c>
      <c r="C70" s="167"/>
      <c r="D70" s="173"/>
      <c r="E70" s="32"/>
      <c r="F70" s="32">
        <f>F48*F69</f>
        <v>6</v>
      </c>
      <c r="G70" s="32">
        <f>G48*G69</f>
        <v>0</v>
      </c>
      <c r="H70" s="88"/>
      <c r="I70" s="88"/>
      <c r="J70" s="88"/>
      <c r="K70" s="88"/>
      <c r="L70" s="88"/>
      <c r="M70" s="152"/>
      <c r="N70" s="126">
        <f>SUM(F70,G70)</f>
        <v>6</v>
      </c>
      <c r="O70" s="121"/>
      <c r="P70" s="52" t="s">
        <v>51</v>
      </c>
    </row>
    <row r="71" spans="1:16" x14ac:dyDescent="0.2">
      <c r="A71" s="34"/>
      <c r="B71" s="104"/>
      <c r="C71" s="70"/>
      <c r="D71" s="104"/>
      <c r="E71" s="35"/>
      <c r="F71" s="35"/>
      <c r="G71" s="35"/>
      <c r="H71" s="154"/>
      <c r="I71" s="154"/>
      <c r="J71" s="154"/>
      <c r="K71" s="154"/>
      <c r="L71" s="154"/>
      <c r="M71" s="36"/>
      <c r="N71" s="87"/>
      <c r="O71" s="119"/>
      <c r="P71" s="52"/>
    </row>
    <row r="72" spans="1:16" x14ac:dyDescent="0.2">
      <c r="A72" s="34"/>
      <c r="B72" s="104"/>
      <c r="C72" s="70"/>
      <c r="D72" s="104"/>
      <c r="E72" s="35"/>
      <c r="F72" s="35"/>
      <c r="G72" s="35"/>
      <c r="H72" s="154"/>
      <c r="I72" s="154"/>
      <c r="J72" s="154"/>
      <c r="K72" s="154"/>
      <c r="L72" s="154"/>
      <c r="M72" s="36"/>
      <c r="N72" s="87"/>
      <c r="O72" s="119"/>
      <c r="P72" s="52"/>
    </row>
    <row r="73" spans="1:16" x14ac:dyDescent="0.2">
      <c r="A73" s="30" t="s">
        <v>148</v>
      </c>
      <c r="B73" s="173" t="s">
        <v>3</v>
      </c>
      <c r="C73" s="167"/>
      <c r="D73" s="173"/>
      <c r="E73" s="32"/>
      <c r="F73" s="32">
        <v>0</v>
      </c>
      <c r="G73" s="32">
        <v>1</v>
      </c>
      <c r="H73" s="88"/>
      <c r="I73" s="88"/>
      <c r="J73" s="88"/>
      <c r="K73" s="88"/>
      <c r="L73" s="88"/>
      <c r="M73" s="152"/>
      <c r="N73" s="88"/>
      <c r="O73" s="120"/>
      <c r="P73" s="52" t="s">
        <v>25</v>
      </c>
    </row>
    <row r="74" spans="1:16" x14ac:dyDescent="0.2">
      <c r="A74" s="33" t="s">
        <v>149</v>
      </c>
      <c r="B74" s="173" t="s">
        <v>2</v>
      </c>
      <c r="C74" s="167"/>
      <c r="D74" s="173"/>
      <c r="E74" s="32"/>
      <c r="F74" s="32">
        <f>F49*F73</f>
        <v>0</v>
      </c>
      <c r="G74" s="32">
        <f>G49*G73</f>
        <v>6</v>
      </c>
      <c r="H74" s="88"/>
      <c r="I74" s="88"/>
      <c r="J74" s="88"/>
      <c r="K74" s="88"/>
      <c r="L74" s="88"/>
      <c r="M74" s="152"/>
      <c r="N74" s="126">
        <f>SUM(F74,G74)</f>
        <v>6</v>
      </c>
      <c r="O74" s="121"/>
      <c r="P74" s="52" t="s">
        <v>49</v>
      </c>
    </row>
    <row r="75" spans="1:16" x14ac:dyDescent="0.2">
      <c r="A75" s="34"/>
      <c r="B75" s="104"/>
      <c r="C75" s="70"/>
      <c r="D75" s="104"/>
      <c r="E75" s="35"/>
      <c r="F75" s="35"/>
      <c r="G75" s="35"/>
      <c r="H75" s="154"/>
      <c r="I75" s="154"/>
      <c r="J75" s="154"/>
      <c r="K75" s="154"/>
      <c r="L75" s="154"/>
      <c r="M75" s="36"/>
      <c r="N75" s="87"/>
      <c r="O75" s="119"/>
      <c r="P75" s="52"/>
    </row>
    <row r="76" spans="1:16" x14ac:dyDescent="0.2">
      <c r="A76" s="34"/>
      <c r="B76" s="104"/>
      <c r="C76" s="70"/>
      <c r="D76" s="104"/>
      <c r="E76" s="35"/>
      <c r="F76" s="35"/>
      <c r="G76" s="35"/>
      <c r="H76" s="154"/>
      <c r="I76" s="154"/>
      <c r="J76" s="154"/>
      <c r="K76" s="154"/>
      <c r="L76" s="154"/>
      <c r="M76" s="36"/>
      <c r="N76" s="87"/>
      <c r="O76" s="119"/>
      <c r="P76" s="52"/>
    </row>
    <row r="77" spans="1:16" x14ac:dyDescent="0.2">
      <c r="A77" s="30" t="s">
        <v>151</v>
      </c>
      <c r="B77" s="173" t="s">
        <v>3</v>
      </c>
      <c r="C77" s="167"/>
      <c r="D77" s="173"/>
      <c r="E77" s="32"/>
      <c r="F77" s="32">
        <v>0</v>
      </c>
      <c r="G77" s="32">
        <v>1</v>
      </c>
      <c r="H77" s="88"/>
      <c r="I77" s="88"/>
      <c r="J77" s="88"/>
      <c r="K77" s="88"/>
      <c r="L77" s="88"/>
      <c r="M77" s="152"/>
      <c r="N77" s="88"/>
      <c r="O77" s="120"/>
      <c r="P77" s="52" t="s">
        <v>25</v>
      </c>
    </row>
    <row r="78" spans="1:16" x14ac:dyDescent="0.2">
      <c r="A78" s="33" t="s">
        <v>150</v>
      </c>
      <c r="B78" s="173" t="s">
        <v>2</v>
      </c>
      <c r="C78" s="167"/>
      <c r="D78" s="173"/>
      <c r="E78" s="32"/>
      <c r="F78" s="32">
        <f>F49*F77</f>
        <v>0</v>
      </c>
      <c r="G78" s="32">
        <f>G49*G77</f>
        <v>6</v>
      </c>
      <c r="H78" s="88"/>
      <c r="I78" s="88"/>
      <c r="J78" s="88"/>
      <c r="K78" s="88"/>
      <c r="L78" s="88"/>
      <c r="M78" s="152"/>
      <c r="N78" s="126">
        <f>SUM(F78,G78)</f>
        <v>6</v>
      </c>
      <c r="O78" s="121"/>
      <c r="P78" s="52" t="s">
        <v>50</v>
      </c>
    </row>
    <row r="79" spans="1:16" x14ac:dyDescent="0.2">
      <c r="A79" s="34"/>
      <c r="B79" s="104"/>
      <c r="C79" s="70"/>
      <c r="D79" s="104"/>
      <c r="E79" s="35"/>
      <c r="F79" s="35"/>
      <c r="G79" s="35"/>
      <c r="H79" s="154"/>
      <c r="I79" s="154"/>
      <c r="J79" s="154"/>
      <c r="K79" s="154"/>
      <c r="L79" s="154"/>
      <c r="M79" s="36"/>
      <c r="N79" s="87"/>
      <c r="O79" s="119"/>
      <c r="P79" s="52"/>
    </row>
    <row r="80" spans="1:16" x14ac:dyDescent="0.2">
      <c r="A80" s="34"/>
      <c r="B80" s="104"/>
      <c r="C80" s="70"/>
      <c r="D80" s="104"/>
      <c r="E80" s="35"/>
      <c r="F80" s="35"/>
      <c r="G80" s="35"/>
      <c r="H80" s="154"/>
      <c r="I80" s="154"/>
      <c r="J80" s="154"/>
      <c r="K80" s="154"/>
      <c r="L80" s="154"/>
      <c r="M80" s="36"/>
      <c r="N80" s="87"/>
      <c r="O80" s="119"/>
      <c r="P80" s="52"/>
    </row>
    <row r="81" spans="1:16" x14ac:dyDescent="0.2">
      <c r="A81" s="30" t="s">
        <v>152</v>
      </c>
      <c r="B81" s="173" t="s">
        <v>3</v>
      </c>
      <c r="C81" s="167"/>
      <c r="D81" s="173"/>
      <c r="E81" s="32"/>
      <c r="F81" s="32">
        <v>0</v>
      </c>
      <c r="G81" s="165">
        <v>1</v>
      </c>
      <c r="H81" s="88"/>
      <c r="I81" s="88"/>
      <c r="J81" s="88"/>
      <c r="K81" s="88"/>
      <c r="L81" s="88"/>
      <c r="M81" s="152"/>
      <c r="N81" s="88"/>
      <c r="O81" s="120"/>
      <c r="P81" s="71" t="s">
        <v>27</v>
      </c>
    </row>
    <row r="82" spans="1:16" x14ac:dyDescent="0.2">
      <c r="A82" s="33" t="s">
        <v>153</v>
      </c>
      <c r="B82" s="173" t="s">
        <v>2</v>
      </c>
      <c r="C82" s="167"/>
      <c r="D82" s="173"/>
      <c r="E82" s="32"/>
      <c r="F82" s="32">
        <f>F48*F81</f>
        <v>0</v>
      </c>
      <c r="G82" s="32">
        <f>G48*G81</f>
        <v>6</v>
      </c>
      <c r="H82" s="88"/>
      <c r="I82" s="88"/>
      <c r="J82" s="88"/>
      <c r="K82" s="88"/>
      <c r="L82" s="88"/>
      <c r="M82" s="152"/>
      <c r="N82" s="126">
        <f>SUM(F82,G82)</f>
        <v>6</v>
      </c>
      <c r="O82" s="121"/>
      <c r="P82" s="52" t="s">
        <v>51</v>
      </c>
    </row>
    <row r="83" spans="1:16" x14ac:dyDescent="0.2">
      <c r="A83" s="34"/>
      <c r="B83" s="104"/>
      <c r="C83" s="70"/>
      <c r="D83" s="104"/>
      <c r="E83" s="35"/>
      <c r="F83" s="35"/>
      <c r="G83" s="35"/>
      <c r="H83" s="154"/>
      <c r="I83" s="154"/>
      <c r="J83" s="154"/>
      <c r="K83" s="154"/>
      <c r="L83" s="154"/>
      <c r="M83" s="36"/>
      <c r="N83" s="87"/>
      <c r="O83" s="119"/>
      <c r="P83" s="52"/>
    </row>
    <row r="84" spans="1:16" x14ac:dyDescent="0.2">
      <c r="A84" s="34"/>
      <c r="B84" s="104"/>
      <c r="C84" s="70"/>
      <c r="D84" s="104"/>
      <c r="E84" s="35"/>
      <c r="F84" s="35"/>
      <c r="G84" s="35"/>
      <c r="H84" s="154"/>
      <c r="I84" s="154"/>
      <c r="J84" s="154"/>
      <c r="K84" s="154"/>
      <c r="L84" s="154"/>
      <c r="M84" s="36"/>
      <c r="N84" s="87"/>
      <c r="O84" s="119"/>
      <c r="P84" s="52"/>
    </row>
    <row r="85" spans="1:16" x14ac:dyDescent="0.2">
      <c r="A85" s="30" t="s">
        <v>52</v>
      </c>
      <c r="B85" s="173" t="s">
        <v>3</v>
      </c>
      <c r="C85" s="167"/>
      <c r="D85" s="173"/>
      <c r="E85" s="32"/>
      <c r="F85" s="165">
        <v>0</v>
      </c>
      <c r="G85" s="32">
        <v>0</v>
      </c>
      <c r="H85" s="88"/>
      <c r="I85" s="88">
        <v>1</v>
      </c>
      <c r="J85" s="88">
        <v>1</v>
      </c>
      <c r="K85" s="88">
        <v>0</v>
      </c>
      <c r="L85" s="88">
        <v>0</v>
      </c>
      <c r="M85" s="152"/>
      <c r="N85" s="88"/>
      <c r="O85" s="120"/>
      <c r="P85" s="52" t="s">
        <v>25</v>
      </c>
    </row>
    <row r="86" spans="1:16" x14ac:dyDescent="0.2">
      <c r="A86" s="33" t="s">
        <v>53</v>
      </c>
      <c r="B86" s="173" t="s">
        <v>2</v>
      </c>
      <c r="C86" s="167"/>
      <c r="D86" s="173"/>
      <c r="E86" s="32"/>
      <c r="F86" s="165">
        <f>F49*F85</f>
        <v>0</v>
      </c>
      <c r="G86" s="32">
        <f>G49*G85</f>
        <v>0</v>
      </c>
      <c r="H86" s="88"/>
      <c r="I86" s="88">
        <f>I51*I85</f>
        <v>6</v>
      </c>
      <c r="J86" s="88">
        <f>J52*J85</f>
        <v>1</v>
      </c>
      <c r="K86" s="88">
        <f>K53*K85</f>
        <v>0</v>
      </c>
      <c r="L86" s="88">
        <f>L54*L85</f>
        <v>0</v>
      </c>
      <c r="M86" s="152"/>
      <c r="N86" s="126">
        <f>SUM(F86,G86)+SUM(I86,J86,K86,L86)</f>
        <v>7</v>
      </c>
      <c r="O86" s="121"/>
      <c r="P86" s="52" t="s">
        <v>54</v>
      </c>
    </row>
    <row r="87" spans="1:16" x14ac:dyDescent="0.2">
      <c r="A87" s="34"/>
      <c r="B87" s="104"/>
      <c r="C87" s="70"/>
      <c r="D87" s="104"/>
      <c r="E87" s="35"/>
      <c r="F87" s="35"/>
      <c r="G87" s="35"/>
      <c r="H87" s="154"/>
      <c r="I87" s="154"/>
      <c r="J87" s="154"/>
      <c r="K87" s="154"/>
      <c r="L87" s="154"/>
      <c r="M87" s="36"/>
      <c r="N87" s="87"/>
      <c r="O87" s="119"/>
      <c r="P87" s="52"/>
    </row>
    <row r="88" spans="1:16" x14ac:dyDescent="0.2">
      <c r="A88" s="34"/>
      <c r="B88" s="104"/>
      <c r="C88" s="70"/>
      <c r="D88" s="104"/>
      <c r="E88" s="35"/>
      <c r="F88" s="35"/>
      <c r="G88" s="35"/>
      <c r="H88" s="154"/>
      <c r="I88" s="154"/>
      <c r="J88" s="154"/>
      <c r="K88" s="154"/>
      <c r="L88" s="154"/>
      <c r="M88" s="36"/>
      <c r="N88" s="87"/>
      <c r="O88" s="119"/>
      <c r="P88" s="52"/>
    </row>
    <row r="89" spans="1:16" x14ac:dyDescent="0.2">
      <c r="A89" s="30" t="s">
        <v>61</v>
      </c>
      <c r="B89" s="173" t="s">
        <v>3</v>
      </c>
      <c r="C89" s="167"/>
      <c r="D89" s="173"/>
      <c r="E89" s="32"/>
      <c r="F89" s="32">
        <v>0</v>
      </c>
      <c r="G89" s="165">
        <v>0</v>
      </c>
      <c r="H89" s="88"/>
      <c r="I89" s="88">
        <v>1</v>
      </c>
      <c r="J89" s="88">
        <v>1</v>
      </c>
      <c r="K89" s="88">
        <v>0</v>
      </c>
      <c r="L89" s="88">
        <v>0</v>
      </c>
      <c r="M89" s="152"/>
      <c r="N89" s="88"/>
      <c r="O89" s="120"/>
      <c r="P89" s="52" t="s">
        <v>25</v>
      </c>
    </row>
    <row r="90" spans="1:16" x14ac:dyDescent="0.2">
      <c r="A90" s="33" t="s">
        <v>62</v>
      </c>
      <c r="B90" s="173" t="s">
        <v>2</v>
      </c>
      <c r="C90" s="167"/>
      <c r="D90" s="173"/>
      <c r="E90" s="32"/>
      <c r="F90" s="32">
        <f>F49*F89</f>
        <v>0</v>
      </c>
      <c r="G90" s="32">
        <f>G49*G89</f>
        <v>0</v>
      </c>
      <c r="H90" s="88"/>
      <c r="I90" s="88">
        <f>I$51*I89</f>
        <v>6</v>
      </c>
      <c r="J90" s="88">
        <f>J52*J89</f>
        <v>1</v>
      </c>
      <c r="K90" s="88">
        <f>K53*K89</f>
        <v>0</v>
      </c>
      <c r="L90" s="88">
        <f>L54*L89</f>
        <v>0</v>
      </c>
      <c r="M90" s="152"/>
      <c r="N90" s="126">
        <f>SUM(F90,G90)+SUM(I90,J90,K90,L90)</f>
        <v>7</v>
      </c>
      <c r="O90" s="121"/>
      <c r="P90" s="52" t="s">
        <v>54</v>
      </c>
    </row>
    <row r="91" spans="1:16" x14ac:dyDescent="0.2">
      <c r="A91" s="34"/>
      <c r="B91" s="104"/>
      <c r="C91" s="70"/>
      <c r="D91" s="104"/>
      <c r="E91" s="35"/>
      <c r="F91" s="35"/>
      <c r="G91" s="35"/>
      <c r="H91" s="154"/>
      <c r="I91" s="154"/>
      <c r="J91" s="154"/>
      <c r="K91" s="154"/>
      <c r="L91" s="154"/>
      <c r="M91" s="36"/>
      <c r="N91" s="87"/>
      <c r="O91" s="119"/>
      <c r="P91" s="52"/>
    </row>
    <row r="92" spans="1:16" x14ac:dyDescent="0.2">
      <c r="A92" s="34"/>
      <c r="B92" s="104"/>
      <c r="C92" s="70"/>
      <c r="D92" s="104"/>
      <c r="E92" s="35"/>
      <c r="F92" s="35"/>
      <c r="G92" s="35"/>
      <c r="H92" s="154"/>
      <c r="I92" s="154"/>
      <c r="J92" s="154"/>
      <c r="K92" s="154"/>
      <c r="L92" s="154"/>
      <c r="M92" s="36"/>
      <c r="N92" s="87"/>
      <c r="O92" s="119"/>
      <c r="P92" s="52"/>
    </row>
    <row r="93" spans="1:16" x14ac:dyDescent="0.2">
      <c r="A93" s="30" t="s">
        <v>55</v>
      </c>
      <c r="B93" s="173" t="s">
        <v>3</v>
      </c>
      <c r="C93" s="167"/>
      <c r="D93" s="173"/>
      <c r="E93" s="32"/>
      <c r="F93" s="206">
        <v>1</v>
      </c>
      <c r="G93" s="32">
        <v>0</v>
      </c>
      <c r="H93" s="207">
        <v>1</v>
      </c>
      <c r="I93" s="88"/>
      <c r="J93" s="88"/>
      <c r="K93" s="88"/>
      <c r="L93" s="88"/>
      <c r="M93" s="205">
        <v>1</v>
      </c>
      <c r="N93" s="88"/>
      <c r="O93" s="120"/>
      <c r="P93" s="203" t="s">
        <v>178</v>
      </c>
    </row>
    <row r="94" spans="1:16" x14ac:dyDescent="0.2">
      <c r="A94" s="33" t="s">
        <v>56</v>
      </c>
      <c r="B94" s="173" t="s">
        <v>2</v>
      </c>
      <c r="C94" s="167"/>
      <c r="D94" s="173"/>
      <c r="E94" s="32"/>
      <c r="F94" s="206">
        <f>F49*F93</f>
        <v>6</v>
      </c>
      <c r="G94" s="32">
        <f>G49*G93</f>
        <v>0</v>
      </c>
      <c r="H94" s="207">
        <f>H50*H93</f>
        <v>6</v>
      </c>
      <c r="I94" s="88"/>
      <c r="J94" s="88"/>
      <c r="K94" s="88"/>
      <c r="L94" s="88"/>
      <c r="M94" s="205">
        <f>M55*M93</f>
        <v>14</v>
      </c>
      <c r="N94" s="126">
        <f>SQRT(SUMSQ(SUM(F94,G94),H94))+M94</f>
        <v>22.485281374238568</v>
      </c>
      <c r="O94" s="121"/>
      <c r="P94" s="52" t="s">
        <v>57</v>
      </c>
    </row>
    <row r="95" spans="1:16" ht="13.5" thickBot="1" x14ac:dyDescent="0.25">
      <c r="A95" s="138"/>
      <c r="B95" s="174"/>
      <c r="C95" s="168"/>
      <c r="D95" s="174"/>
      <c r="E95" s="65"/>
      <c r="F95" s="65"/>
      <c r="G95" s="65"/>
      <c r="H95" s="155"/>
      <c r="I95" s="155"/>
      <c r="J95" s="155"/>
      <c r="K95" s="155"/>
      <c r="L95" s="155"/>
      <c r="M95" s="153"/>
      <c r="N95" s="90"/>
      <c r="O95" s="122"/>
      <c r="P95" s="66"/>
    </row>
    <row r="96" spans="1:16" x14ac:dyDescent="0.2">
      <c r="B96" s="23"/>
      <c r="C96" s="23"/>
      <c r="D96" s="23"/>
      <c r="E96" s="36"/>
      <c r="F96" s="36"/>
      <c r="G96" s="36"/>
      <c r="H96" s="36"/>
      <c r="I96" s="36"/>
      <c r="J96" s="36"/>
      <c r="K96" s="36"/>
      <c r="L96" s="36"/>
      <c r="M96" s="36"/>
      <c r="N96" s="37"/>
      <c r="O96" s="37"/>
      <c r="P96" s="37"/>
    </row>
    <row r="97" spans="1:16" ht="13.5" thickBot="1" x14ac:dyDescent="0.25">
      <c r="A97" s="38"/>
    </row>
    <row r="98" spans="1:16" x14ac:dyDescent="0.2">
      <c r="A98" s="8" t="s">
        <v>21</v>
      </c>
      <c r="B98" s="10"/>
      <c r="C98" s="10"/>
      <c r="D98" s="10"/>
      <c r="E98" s="10"/>
      <c r="F98" s="10"/>
      <c r="G98" s="10"/>
      <c r="H98" s="10"/>
      <c r="I98" s="10"/>
      <c r="J98" s="10"/>
      <c r="K98" s="10"/>
      <c r="L98" s="10"/>
      <c r="M98" s="10"/>
      <c r="N98" s="39"/>
      <c r="O98" s="39"/>
      <c r="P98" s="12" t="s">
        <v>0</v>
      </c>
    </row>
    <row r="99" spans="1:16" ht="15.75" x14ac:dyDescent="0.3">
      <c r="A99" s="41" t="s">
        <v>181</v>
      </c>
      <c r="B99" s="17"/>
      <c r="C99" s="17"/>
      <c r="D99" s="17"/>
      <c r="E99" s="17"/>
      <c r="F99" s="17"/>
      <c r="G99" s="17"/>
      <c r="H99" s="17"/>
      <c r="I99" s="17"/>
      <c r="J99" s="17"/>
      <c r="K99" s="17"/>
      <c r="L99" s="17"/>
      <c r="M99" s="17"/>
      <c r="N99" s="23"/>
      <c r="O99" s="23"/>
      <c r="P99" s="116"/>
    </row>
    <row r="100" spans="1:16" ht="16.5" thickBot="1" x14ac:dyDescent="0.35">
      <c r="A100" s="41" t="s">
        <v>182</v>
      </c>
      <c r="B100" s="17"/>
      <c r="C100" s="17"/>
      <c r="D100" s="17"/>
      <c r="E100" s="17"/>
      <c r="F100" s="17"/>
      <c r="G100" s="17"/>
      <c r="H100" s="17"/>
      <c r="I100" s="17"/>
      <c r="J100" s="17"/>
      <c r="K100" s="17"/>
      <c r="L100" s="17"/>
      <c r="M100" s="17"/>
      <c r="N100" s="23"/>
      <c r="O100" s="23"/>
      <c r="P100" s="64"/>
    </row>
    <row r="101" spans="1:16" x14ac:dyDescent="0.2">
      <c r="A101" s="8"/>
      <c r="B101" s="10"/>
      <c r="C101" s="10"/>
      <c r="D101" s="10"/>
      <c r="E101" s="10"/>
      <c r="F101" s="10"/>
      <c r="G101" s="10"/>
      <c r="H101" s="10"/>
      <c r="I101" s="10"/>
      <c r="J101" s="10"/>
      <c r="K101" s="10"/>
      <c r="L101" s="10"/>
      <c r="M101" s="10"/>
      <c r="N101" s="39"/>
      <c r="O101" s="39"/>
      <c r="P101" s="51"/>
    </row>
    <row r="102" spans="1:16" ht="13.5" thickBot="1" x14ac:dyDescent="0.25">
      <c r="N102" s="38"/>
      <c r="O102" s="38"/>
    </row>
    <row r="103" spans="1:16" ht="13.5" thickBot="1" x14ac:dyDescent="0.25">
      <c r="A103" s="8" t="s">
        <v>22</v>
      </c>
      <c r="B103" s="58"/>
      <c r="C103" s="218" t="s">
        <v>34</v>
      </c>
      <c r="D103" s="219"/>
      <c r="E103" s="220" t="s">
        <v>71</v>
      </c>
      <c r="F103" s="221"/>
      <c r="G103" s="221"/>
      <c r="H103" s="219"/>
      <c r="I103" s="29"/>
      <c r="J103" s="29"/>
      <c r="K103" s="29"/>
      <c r="L103" s="29"/>
      <c r="M103" s="29"/>
      <c r="N103" s="11"/>
      <c r="O103" s="11"/>
      <c r="P103" s="12" t="s">
        <v>0</v>
      </c>
    </row>
    <row r="104" spans="1:16" x14ac:dyDescent="0.2">
      <c r="A104" s="25"/>
      <c r="B104" s="14"/>
      <c r="C104" s="172"/>
      <c r="D104" s="143"/>
      <c r="E104" s="84" t="s">
        <v>32</v>
      </c>
      <c r="F104" s="14" t="s">
        <v>35</v>
      </c>
      <c r="G104" s="84" t="s">
        <v>36</v>
      </c>
      <c r="H104" s="49"/>
      <c r="I104" s="16"/>
      <c r="J104" s="16"/>
      <c r="K104" s="16"/>
      <c r="L104" s="16"/>
      <c r="M104" s="16"/>
      <c r="P104" s="116"/>
    </row>
    <row r="105" spans="1:16" x14ac:dyDescent="0.2">
      <c r="A105" s="13"/>
      <c r="B105" s="14"/>
      <c r="C105" s="84"/>
      <c r="D105" s="14"/>
      <c r="E105" s="84"/>
      <c r="F105" s="84"/>
      <c r="G105" s="84"/>
      <c r="H105" s="84"/>
      <c r="I105" s="16"/>
      <c r="J105" s="16"/>
      <c r="K105" s="16"/>
      <c r="L105" s="16"/>
      <c r="M105" s="16"/>
      <c r="P105" s="46"/>
    </row>
    <row r="106" spans="1:16" ht="15.75" x14ac:dyDescent="0.3">
      <c r="A106" s="18" t="s">
        <v>78</v>
      </c>
      <c r="B106" s="19" t="s">
        <v>171</v>
      </c>
      <c r="C106" s="48"/>
      <c r="D106" s="19"/>
      <c r="E106" s="48"/>
      <c r="F106" s="92">
        <f>F10</f>
        <v>-80.600000000000009</v>
      </c>
      <c r="G106" s="92">
        <f>G10</f>
        <v>-95</v>
      </c>
      <c r="H106" s="92"/>
      <c r="I106" s="21"/>
      <c r="J106" s="21"/>
      <c r="K106" s="21"/>
      <c r="L106" s="21"/>
      <c r="M106" s="21"/>
      <c r="P106" s="50"/>
    </row>
    <row r="107" spans="1:16" x14ac:dyDescent="0.2">
      <c r="A107" s="13" t="s">
        <v>142</v>
      </c>
      <c r="B107" s="104" t="s">
        <v>40</v>
      </c>
      <c r="C107" s="199">
        <f>C13</f>
        <v>20</v>
      </c>
      <c r="D107" s="104"/>
      <c r="E107" s="48"/>
      <c r="F107" s="92"/>
      <c r="G107" s="92"/>
      <c r="H107" s="92"/>
      <c r="I107" s="21"/>
      <c r="J107" s="21"/>
      <c r="K107" s="21"/>
      <c r="L107" s="21"/>
      <c r="M107" s="21"/>
      <c r="P107" s="50"/>
    </row>
    <row r="108" spans="1:16" x14ac:dyDescent="0.2">
      <c r="A108" s="13" t="s">
        <v>143</v>
      </c>
      <c r="B108" s="104" t="s">
        <v>31</v>
      </c>
      <c r="C108" s="99"/>
      <c r="D108" s="200">
        <f>D15</f>
        <v>-88</v>
      </c>
      <c r="E108" s="48"/>
      <c r="F108" s="92"/>
      <c r="G108" s="92"/>
      <c r="H108" s="92"/>
      <c r="I108" s="21"/>
      <c r="J108" s="21"/>
      <c r="K108" s="21"/>
      <c r="L108" s="21"/>
      <c r="M108" s="21"/>
      <c r="P108" s="50"/>
    </row>
    <row r="109" spans="1:16" x14ac:dyDescent="0.2">
      <c r="A109" s="18"/>
      <c r="B109" s="19"/>
      <c r="C109" s="46"/>
      <c r="D109" s="19"/>
      <c r="E109" s="48"/>
      <c r="F109" s="92"/>
      <c r="G109" s="92"/>
      <c r="H109" s="92"/>
      <c r="I109" s="21"/>
      <c r="J109" s="21"/>
      <c r="K109" s="21"/>
      <c r="L109" s="21"/>
      <c r="M109" s="21"/>
      <c r="P109" s="46"/>
    </row>
    <row r="110" spans="1:16" x14ac:dyDescent="0.2">
      <c r="A110" s="18" t="s">
        <v>8</v>
      </c>
      <c r="B110" s="19" t="s">
        <v>2</v>
      </c>
      <c r="C110" s="180">
        <f>C41</f>
        <v>5</v>
      </c>
      <c r="D110" s="180">
        <f>D42</f>
        <v>5</v>
      </c>
      <c r="E110" s="92"/>
      <c r="F110" s="132">
        <v>0</v>
      </c>
      <c r="G110" s="132">
        <v>0</v>
      </c>
      <c r="H110" s="92"/>
      <c r="I110" s="21"/>
      <c r="J110" s="21"/>
      <c r="K110" s="21"/>
      <c r="L110" s="21"/>
      <c r="M110" s="21"/>
      <c r="P110" s="20" t="s">
        <v>6</v>
      </c>
    </row>
    <row r="111" spans="1:16" x14ac:dyDescent="0.2">
      <c r="A111" s="18" t="s">
        <v>7</v>
      </c>
      <c r="B111" s="19" t="s">
        <v>2</v>
      </c>
      <c r="C111" s="201">
        <f>C107+C110</f>
        <v>25</v>
      </c>
      <c r="D111" s="201">
        <f>D108+D110</f>
        <v>-83</v>
      </c>
      <c r="E111" s="93"/>
      <c r="F111" s="93">
        <f>F106+F110</f>
        <v>-80.600000000000009</v>
      </c>
      <c r="G111" s="93">
        <f>G106+G110</f>
        <v>-95</v>
      </c>
      <c r="H111" s="93"/>
      <c r="I111" s="28"/>
      <c r="J111" s="28"/>
      <c r="K111" s="28"/>
      <c r="L111" s="28"/>
      <c r="M111" s="28"/>
      <c r="P111" s="20" t="s">
        <v>10</v>
      </c>
    </row>
    <row r="112" spans="1:16" x14ac:dyDescent="0.2">
      <c r="A112" s="18"/>
      <c r="B112" s="19"/>
      <c r="C112" s="48"/>
      <c r="D112" s="19"/>
      <c r="E112" s="48"/>
      <c r="F112" s="48"/>
      <c r="G112" s="92"/>
      <c r="H112" s="92"/>
      <c r="I112" s="21"/>
      <c r="J112" s="21"/>
      <c r="K112" s="21"/>
      <c r="L112" s="21"/>
      <c r="M112" s="21"/>
      <c r="P112" s="46"/>
    </row>
    <row r="113" spans="1:16" x14ac:dyDescent="0.2">
      <c r="A113" s="41" t="s">
        <v>5</v>
      </c>
      <c r="B113" s="19"/>
      <c r="C113" s="48"/>
      <c r="D113" s="19"/>
      <c r="E113" s="48"/>
      <c r="F113" s="48"/>
      <c r="G113" s="92"/>
      <c r="H113" s="92"/>
      <c r="I113" s="21"/>
      <c r="J113" s="21"/>
      <c r="K113" s="21"/>
      <c r="L113" s="21"/>
      <c r="M113" s="21"/>
      <c r="P113" s="46"/>
    </row>
    <row r="114" spans="1:16" ht="15.75" x14ac:dyDescent="0.3">
      <c r="A114" s="18" t="s">
        <v>92</v>
      </c>
      <c r="B114" s="19" t="s">
        <v>168</v>
      </c>
      <c r="C114" s="48"/>
      <c r="D114" s="19"/>
      <c r="E114" s="94"/>
      <c r="F114" s="94">
        <f>(10^12)*(10^-3)*10^(F111/10)</f>
        <v>8.7096358995607961</v>
      </c>
      <c r="G114" s="94">
        <f>(10^12)*(10^-3)*10^(G111/10)</f>
        <v>0.31622776601683744</v>
      </c>
      <c r="H114" s="94"/>
      <c r="I114" s="26"/>
      <c r="J114" s="26"/>
      <c r="K114" s="26"/>
      <c r="L114" s="26"/>
      <c r="M114" s="26"/>
      <c r="P114" s="46"/>
    </row>
    <row r="115" spans="1:16" ht="15.75" x14ac:dyDescent="0.3">
      <c r="A115" s="27" t="s">
        <v>93</v>
      </c>
      <c r="B115" s="19" t="s">
        <v>168</v>
      </c>
      <c r="C115" s="48"/>
      <c r="D115" s="19"/>
      <c r="E115" s="94">
        <f>E33</f>
        <v>6.7807044996243945E-2</v>
      </c>
      <c r="F115" s="94"/>
      <c r="G115" s="94"/>
      <c r="H115" s="94"/>
      <c r="I115" s="26"/>
      <c r="J115" s="26"/>
      <c r="K115" s="26"/>
      <c r="L115" s="26"/>
      <c r="M115" s="26"/>
      <c r="P115" s="46"/>
    </row>
    <row r="116" spans="1:16" x14ac:dyDescent="0.2">
      <c r="A116" s="139" t="s">
        <v>138</v>
      </c>
      <c r="B116" s="19" t="s">
        <v>2</v>
      </c>
      <c r="C116" s="48"/>
      <c r="D116" s="19"/>
      <c r="E116" s="48"/>
      <c r="F116" s="86">
        <f>10*LOG(F114/$E115)</f>
        <v>21.087251815894934</v>
      </c>
      <c r="G116" s="86">
        <f>10*LOG(G114/$E115)</f>
        <v>6.6872518158949337</v>
      </c>
      <c r="H116" s="93"/>
      <c r="I116" s="28"/>
      <c r="J116" s="28"/>
      <c r="K116" s="28"/>
      <c r="L116" s="28"/>
      <c r="M116" s="28"/>
      <c r="P116" s="20"/>
    </row>
    <row r="117" spans="1:16" ht="15.75" x14ac:dyDescent="0.3">
      <c r="A117" s="139" t="s">
        <v>94</v>
      </c>
      <c r="B117" s="19" t="s">
        <v>171</v>
      </c>
      <c r="C117" s="48"/>
      <c r="D117" s="19"/>
      <c r="E117" s="48"/>
      <c r="F117" s="93">
        <f>F111</f>
        <v>-80.600000000000009</v>
      </c>
      <c r="G117" s="93">
        <f>G111</f>
        <v>-95</v>
      </c>
      <c r="H117" s="93"/>
      <c r="I117" s="28"/>
      <c r="J117" s="28"/>
      <c r="K117" s="28"/>
      <c r="L117" s="28"/>
      <c r="M117" s="28"/>
      <c r="P117" s="20"/>
    </row>
    <row r="118" spans="1:16" x14ac:dyDescent="0.2">
      <c r="A118" s="72" t="s">
        <v>169</v>
      </c>
      <c r="B118" s="19" t="s">
        <v>170</v>
      </c>
      <c r="C118" s="48"/>
      <c r="D118" s="19"/>
      <c r="E118" s="92"/>
      <c r="F118" s="101">
        <f>10*LOG((F114)*10^-9)+10*LOG(MAX(E6,12*E9*E7/E5))</f>
        <v>-56.006075122407694</v>
      </c>
      <c r="G118" s="101">
        <f>10*LOG((G114)*10^-9)+10*LOG(MAX(E6,12*E9*E7/E5))</f>
        <v>-70.406075122407685</v>
      </c>
      <c r="H118" s="48"/>
      <c r="I118" s="17"/>
      <c r="J118" s="17"/>
      <c r="K118" s="17"/>
      <c r="L118" s="17"/>
      <c r="M118" s="22"/>
      <c r="P118" s="20"/>
    </row>
    <row r="119" spans="1:16" ht="15.75" x14ac:dyDescent="0.3">
      <c r="A119" s="145" t="s">
        <v>100</v>
      </c>
      <c r="B119" s="19" t="s">
        <v>171</v>
      </c>
      <c r="C119" s="48"/>
      <c r="D119" s="19"/>
      <c r="E119" s="92"/>
      <c r="F119" s="101">
        <f>F117+(IF($E11=0,0,$K37))+$L38</f>
        <v>-75.600000000000009</v>
      </c>
      <c r="G119" s="101">
        <f>G117+(IF($E11=0,0,$K37))+$L38</f>
        <v>-90</v>
      </c>
      <c r="H119" s="48"/>
      <c r="I119" s="17"/>
      <c r="J119" s="17"/>
      <c r="K119" s="17"/>
      <c r="L119" s="17"/>
      <c r="M119" s="22"/>
      <c r="P119" s="20"/>
    </row>
    <row r="120" spans="1:16" x14ac:dyDescent="0.2">
      <c r="A120" s="141" t="s">
        <v>47</v>
      </c>
      <c r="B120" s="19" t="s">
        <v>170</v>
      </c>
      <c r="C120" s="48"/>
      <c r="D120" s="19"/>
      <c r="E120" s="101"/>
      <c r="F120" s="101">
        <f>MIN($C14,($C16+($C111-F119)))</f>
        <v>0.60000000000000853</v>
      </c>
      <c r="G120" s="48"/>
      <c r="H120" s="48"/>
      <c r="I120" s="17"/>
      <c r="J120" s="17"/>
      <c r="K120" s="17"/>
      <c r="L120" s="17"/>
      <c r="M120" s="22"/>
      <c r="P120" s="20"/>
    </row>
    <row r="121" spans="1:16" ht="13.5" thickBot="1" x14ac:dyDescent="0.25">
      <c r="A121" s="142" t="s">
        <v>74</v>
      </c>
      <c r="B121" s="80" t="s">
        <v>2</v>
      </c>
      <c r="C121" s="95"/>
      <c r="D121" s="80"/>
      <c r="E121" s="95"/>
      <c r="F121" s="85">
        <f>F119-$D111</f>
        <v>7.3999999999999915</v>
      </c>
      <c r="G121" s="85">
        <f>G119-$D111</f>
        <v>-7</v>
      </c>
      <c r="H121" s="85"/>
      <c r="I121" s="21"/>
      <c r="J121" s="21"/>
      <c r="K121" s="21"/>
      <c r="L121" s="21"/>
      <c r="M121" s="22"/>
      <c r="P121" s="20"/>
    </row>
    <row r="122" spans="1:16" s="57" customFormat="1" x14ac:dyDescent="0.2">
      <c r="A122" s="59"/>
      <c r="G122" s="61"/>
      <c r="H122" s="61"/>
      <c r="I122" s="61"/>
      <c r="J122" s="61"/>
      <c r="K122" s="61"/>
      <c r="L122" s="61"/>
      <c r="M122" s="61"/>
      <c r="N122" s="61"/>
      <c r="O122" s="61"/>
      <c r="P122" s="61"/>
    </row>
    <row r="123" spans="1:16" s="57" customFormat="1" thickBot="1" x14ac:dyDescent="0.25">
      <c r="A123" s="62"/>
    </row>
    <row r="124" spans="1:16" ht="13.5" thickBot="1" x14ac:dyDescent="0.25">
      <c r="A124" s="8" t="s">
        <v>23</v>
      </c>
      <c r="B124" s="10"/>
      <c r="C124" s="218" t="s">
        <v>34</v>
      </c>
      <c r="D124" s="219"/>
      <c r="E124" s="220" t="s">
        <v>71</v>
      </c>
      <c r="F124" s="221"/>
      <c r="G124" s="221"/>
      <c r="H124" s="219"/>
      <c r="I124" s="107"/>
      <c r="J124" s="29"/>
      <c r="K124" s="29"/>
      <c r="L124" s="29"/>
      <c r="M124" s="58"/>
      <c r="N124" s="49" t="s">
        <v>16</v>
      </c>
      <c r="O124" s="49" t="s">
        <v>72</v>
      </c>
      <c r="P124" s="49" t="s">
        <v>24</v>
      </c>
    </row>
    <row r="125" spans="1:16" x14ac:dyDescent="0.2">
      <c r="A125" s="25"/>
      <c r="B125" s="17"/>
      <c r="C125" s="172"/>
      <c r="D125" s="143"/>
      <c r="E125" s="84" t="s">
        <v>32</v>
      </c>
      <c r="F125" s="14" t="s">
        <v>35</v>
      </c>
      <c r="G125" s="84" t="s">
        <v>36</v>
      </c>
      <c r="H125" s="49"/>
      <c r="I125" s="15"/>
      <c r="J125" s="16"/>
      <c r="K125" s="16"/>
      <c r="L125" s="16"/>
      <c r="M125" s="14"/>
      <c r="N125" s="84"/>
      <c r="O125" s="84"/>
      <c r="P125" s="84"/>
    </row>
    <row r="126" spans="1:16" x14ac:dyDescent="0.2">
      <c r="A126" s="25"/>
      <c r="B126" s="17"/>
      <c r="C126" s="48"/>
      <c r="D126" s="106"/>
      <c r="E126" s="70"/>
      <c r="F126" s="70"/>
      <c r="G126" s="70"/>
      <c r="H126" s="15"/>
      <c r="I126" s="15"/>
      <c r="J126" s="16"/>
      <c r="K126" s="16"/>
      <c r="L126" s="16"/>
      <c r="M126" s="14"/>
      <c r="N126" s="84"/>
      <c r="O126" s="84"/>
      <c r="P126" s="46"/>
    </row>
    <row r="127" spans="1:16" x14ac:dyDescent="0.2">
      <c r="A127" s="30" t="s">
        <v>112</v>
      </c>
      <c r="B127" s="31" t="s">
        <v>2</v>
      </c>
      <c r="C127" s="118"/>
      <c r="D127" s="167"/>
      <c r="E127" s="42"/>
      <c r="F127" s="81">
        <f>F128-N128</f>
        <v>15.087251815894934</v>
      </c>
      <c r="G127" s="42"/>
      <c r="H127" s="42"/>
      <c r="I127" s="42"/>
      <c r="J127" s="175"/>
      <c r="K127" s="175"/>
      <c r="L127" s="175"/>
      <c r="M127" s="176"/>
      <c r="N127" s="88"/>
      <c r="O127" s="127">
        <v>-6</v>
      </c>
      <c r="P127" s="128" t="s">
        <v>121</v>
      </c>
    </row>
    <row r="128" spans="1:16" x14ac:dyDescent="0.2">
      <c r="A128" s="33" t="s">
        <v>113</v>
      </c>
      <c r="B128" s="31" t="s">
        <v>2</v>
      </c>
      <c r="C128" s="118"/>
      <c r="D128" s="167"/>
      <c r="E128" s="42"/>
      <c r="F128" s="42">
        <f>F116</f>
        <v>21.087251815894934</v>
      </c>
      <c r="G128" s="42"/>
      <c r="H128" s="42"/>
      <c r="I128" s="42"/>
      <c r="J128" s="175"/>
      <c r="K128" s="175"/>
      <c r="L128" s="175"/>
      <c r="M128" s="176"/>
      <c r="N128" s="126">
        <f>N62</f>
        <v>6</v>
      </c>
      <c r="O128" s="126"/>
      <c r="P128" s="20"/>
    </row>
    <row r="129" spans="1:16" x14ac:dyDescent="0.2">
      <c r="A129" s="30" t="s">
        <v>114</v>
      </c>
      <c r="B129" s="31" t="s">
        <v>2</v>
      </c>
      <c r="C129" s="118"/>
      <c r="D129" s="167"/>
      <c r="E129" s="42"/>
      <c r="F129" s="42">
        <f>F128+N128</f>
        <v>27.087251815894934</v>
      </c>
      <c r="G129" s="42"/>
      <c r="H129" s="42"/>
      <c r="I129" s="42"/>
      <c r="J129" s="175"/>
      <c r="K129" s="175"/>
      <c r="L129" s="175"/>
      <c r="M129" s="176"/>
      <c r="N129" s="88"/>
      <c r="O129" s="125"/>
      <c r="P129" s="20"/>
    </row>
    <row r="130" spans="1:16" x14ac:dyDescent="0.2">
      <c r="A130" s="13"/>
      <c r="B130" s="23"/>
      <c r="C130" s="102"/>
      <c r="D130" s="70"/>
      <c r="E130" s="40"/>
      <c r="F130" s="40"/>
      <c r="G130" s="40"/>
      <c r="H130" s="40"/>
      <c r="I130" s="40"/>
      <c r="J130" s="22"/>
      <c r="K130" s="22"/>
      <c r="L130" s="22"/>
      <c r="M130" s="130"/>
      <c r="N130" s="87"/>
      <c r="O130" s="87"/>
      <c r="P130" s="20"/>
    </row>
    <row r="131" spans="1:16" x14ac:dyDescent="0.2">
      <c r="A131" s="30" t="s">
        <v>115</v>
      </c>
      <c r="B131" s="82" t="s">
        <v>40</v>
      </c>
      <c r="C131" s="118"/>
      <c r="D131" s="167"/>
      <c r="E131" s="43"/>
      <c r="F131" s="96">
        <f>F132-N132</f>
        <v>-86.600000000000009</v>
      </c>
      <c r="G131" s="42"/>
      <c r="H131" s="42"/>
      <c r="I131" s="42"/>
      <c r="J131" s="175"/>
      <c r="K131" s="175"/>
      <c r="L131" s="175"/>
      <c r="M131" s="176"/>
      <c r="N131" s="98"/>
      <c r="O131" s="183">
        <f>-108.5+K23</f>
        <v>-107.5</v>
      </c>
      <c r="P131" s="128" t="s">
        <v>145</v>
      </c>
    </row>
    <row r="132" spans="1:16" x14ac:dyDescent="0.2">
      <c r="A132" s="33" t="s">
        <v>116</v>
      </c>
      <c r="B132" s="82" t="s">
        <v>40</v>
      </c>
      <c r="C132" s="118"/>
      <c r="D132" s="167"/>
      <c r="E132" s="43"/>
      <c r="F132" s="97">
        <f>F117</f>
        <v>-80.600000000000009</v>
      </c>
      <c r="G132" s="42"/>
      <c r="H132" s="42"/>
      <c r="I132" s="42"/>
      <c r="J132" s="175"/>
      <c r="K132" s="175"/>
      <c r="L132" s="175"/>
      <c r="M132" s="176"/>
      <c r="N132" s="126">
        <f>N66</f>
        <v>6</v>
      </c>
      <c r="O132" s="126"/>
      <c r="P132" s="46"/>
    </row>
    <row r="133" spans="1:16" x14ac:dyDescent="0.2">
      <c r="A133" s="30" t="s">
        <v>117</v>
      </c>
      <c r="B133" s="82" t="s">
        <v>40</v>
      </c>
      <c r="C133" s="118"/>
      <c r="D133" s="167"/>
      <c r="E133" s="43"/>
      <c r="F133" s="42">
        <f>F132+N132</f>
        <v>-74.600000000000009</v>
      </c>
      <c r="G133" s="42"/>
      <c r="H133" s="42"/>
      <c r="I133" s="42"/>
      <c r="J133" s="175"/>
      <c r="K133" s="175"/>
      <c r="L133" s="175"/>
      <c r="M133" s="176"/>
      <c r="N133" s="98"/>
      <c r="O133" s="125"/>
      <c r="P133" s="46"/>
    </row>
    <row r="134" spans="1:16" x14ac:dyDescent="0.2">
      <c r="A134" s="63"/>
      <c r="B134" s="23"/>
      <c r="C134" s="102"/>
      <c r="D134" s="70"/>
      <c r="E134" s="13"/>
      <c r="F134" s="13"/>
      <c r="G134" s="40"/>
      <c r="H134" s="40"/>
      <c r="I134" s="40"/>
      <c r="J134" s="22"/>
      <c r="K134" s="22"/>
      <c r="L134" s="22"/>
      <c r="M134" s="130"/>
      <c r="N134" s="99"/>
      <c r="O134" s="99"/>
      <c r="P134" s="46"/>
    </row>
    <row r="135" spans="1:16" x14ac:dyDescent="0.2">
      <c r="A135" s="156" t="s">
        <v>118</v>
      </c>
      <c r="B135" s="82" t="s">
        <v>43</v>
      </c>
      <c r="C135" s="123"/>
      <c r="D135" s="169"/>
      <c r="E135" s="43"/>
      <c r="F135" s="97">
        <f>F136-N136</f>
        <v>-62.006075122407694</v>
      </c>
      <c r="G135" s="42"/>
      <c r="H135" s="42"/>
      <c r="I135" s="42"/>
      <c r="J135" s="175"/>
      <c r="K135" s="175"/>
      <c r="L135" s="175"/>
      <c r="M135" s="176"/>
      <c r="N135" s="98"/>
      <c r="O135" s="126"/>
      <c r="P135" s="46" t="s">
        <v>183</v>
      </c>
    </row>
    <row r="136" spans="1:16" x14ac:dyDescent="0.2">
      <c r="A136" s="33" t="s">
        <v>119</v>
      </c>
      <c r="B136" s="82" t="s">
        <v>43</v>
      </c>
      <c r="C136" s="123"/>
      <c r="D136" s="169"/>
      <c r="E136" s="43"/>
      <c r="F136" s="42">
        <f>F118</f>
        <v>-56.006075122407694</v>
      </c>
      <c r="G136" s="42"/>
      <c r="H136" s="42"/>
      <c r="I136" s="42"/>
      <c r="J136" s="175"/>
      <c r="K136" s="175"/>
      <c r="L136" s="175"/>
      <c r="M136" s="176"/>
      <c r="N136" s="126">
        <f>N70</f>
        <v>6</v>
      </c>
      <c r="O136" s="126"/>
      <c r="P136" s="46"/>
    </row>
    <row r="137" spans="1:16" x14ac:dyDescent="0.2">
      <c r="A137" s="30" t="s">
        <v>120</v>
      </c>
      <c r="B137" s="82" t="s">
        <v>43</v>
      </c>
      <c r="C137" s="123"/>
      <c r="D137" s="169"/>
      <c r="E137" s="43"/>
      <c r="F137" s="81">
        <f>F136+N136</f>
        <v>-50.006075122407694</v>
      </c>
      <c r="G137" s="42"/>
      <c r="H137" s="42"/>
      <c r="I137" s="42"/>
      <c r="J137" s="175"/>
      <c r="K137" s="175"/>
      <c r="L137" s="175"/>
      <c r="M137" s="176"/>
      <c r="N137" s="98"/>
      <c r="O137" s="127">
        <v>-50</v>
      </c>
      <c r="P137" s="128" t="s">
        <v>122</v>
      </c>
    </row>
    <row r="138" spans="1:16" x14ac:dyDescent="0.2">
      <c r="A138" s="63"/>
      <c r="B138" s="83"/>
      <c r="C138" s="124"/>
      <c r="D138" s="170"/>
      <c r="E138" s="13"/>
      <c r="F138" s="40"/>
      <c r="G138" s="40"/>
      <c r="H138" s="40"/>
      <c r="I138" s="40"/>
      <c r="J138" s="22"/>
      <c r="K138" s="22"/>
      <c r="L138" s="22"/>
      <c r="M138" s="130"/>
      <c r="N138" s="99"/>
      <c r="O138" s="86"/>
      <c r="P138" s="103"/>
    </row>
    <row r="139" spans="1:16" x14ac:dyDescent="0.2">
      <c r="A139" s="30" t="s">
        <v>154</v>
      </c>
      <c r="B139" s="31" t="s">
        <v>2</v>
      </c>
      <c r="C139" s="123"/>
      <c r="D139" s="123"/>
      <c r="E139" s="123"/>
      <c r="F139" s="123"/>
      <c r="G139" s="81">
        <f>G140-N140</f>
        <v>0.68725181589493367</v>
      </c>
      <c r="H139" s="42"/>
      <c r="I139" s="42"/>
      <c r="J139" s="175"/>
      <c r="K139" s="175"/>
      <c r="L139" s="175"/>
      <c r="M139" s="176"/>
      <c r="N139" s="88"/>
      <c r="O139" s="127">
        <v>-6</v>
      </c>
      <c r="P139" s="128" t="s">
        <v>121</v>
      </c>
    </row>
    <row r="140" spans="1:16" x14ac:dyDescent="0.2">
      <c r="A140" s="33" t="s">
        <v>155</v>
      </c>
      <c r="B140" s="31" t="s">
        <v>2</v>
      </c>
      <c r="C140" s="123"/>
      <c r="D140" s="123"/>
      <c r="E140" s="123"/>
      <c r="F140" s="123"/>
      <c r="G140" s="42">
        <f>G116</f>
        <v>6.6872518158949337</v>
      </c>
      <c r="H140" s="42"/>
      <c r="I140" s="42"/>
      <c r="J140" s="175"/>
      <c r="K140" s="175"/>
      <c r="L140" s="175"/>
      <c r="M140" s="176"/>
      <c r="N140" s="126">
        <f>N74</f>
        <v>6</v>
      </c>
      <c r="O140" s="126"/>
      <c r="P140" s="20"/>
    </row>
    <row r="141" spans="1:16" x14ac:dyDescent="0.2">
      <c r="A141" s="30" t="s">
        <v>156</v>
      </c>
      <c r="B141" s="31" t="s">
        <v>2</v>
      </c>
      <c r="C141" s="123"/>
      <c r="D141" s="123"/>
      <c r="E141" s="123"/>
      <c r="F141" s="123"/>
      <c r="G141" s="42">
        <f>G140+N140</f>
        <v>12.687251815894934</v>
      </c>
      <c r="H141" s="42"/>
      <c r="I141" s="42"/>
      <c r="J141" s="175"/>
      <c r="K141" s="175"/>
      <c r="L141" s="175"/>
      <c r="M141" s="176"/>
      <c r="N141" s="88"/>
      <c r="O141" s="125"/>
      <c r="P141" s="20"/>
    </row>
    <row r="142" spans="1:16" x14ac:dyDescent="0.2">
      <c r="A142" s="13"/>
      <c r="B142" s="23"/>
      <c r="C142" s="124"/>
      <c r="D142" s="124"/>
      <c r="E142" s="124"/>
      <c r="F142" s="124"/>
      <c r="G142" s="40"/>
      <c r="H142" s="40"/>
      <c r="I142" s="40"/>
      <c r="J142" s="22"/>
      <c r="K142" s="22"/>
      <c r="L142" s="22"/>
      <c r="M142" s="130"/>
      <c r="N142" s="87"/>
      <c r="O142" s="87"/>
      <c r="P142" s="20"/>
    </row>
    <row r="143" spans="1:16" x14ac:dyDescent="0.2">
      <c r="A143" s="30" t="s">
        <v>157</v>
      </c>
      <c r="B143" s="82" t="s">
        <v>40</v>
      </c>
      <c r="C143" s="123"/>
      <c r="D143" s="123"/>
      <c r="E143" s="123"/>
      <c r="F143" s="123"/>
      <c r="G143" s="96">
        <f>G144-N144</f>
        <v>-101</v>
      </c>
      <c r="H143" s="42"/>
      <c r="I143" s="42"/>
      <c r="J143" s="175"/>
      <c r="K143" s="175"/>
      <c r="L143" s="175"/>
      <c r="M143" s="176"/>
      <c r="N143" s="98"/>
      <c r="O143" s="183">
        <f>-108.5+K23</f>
        <v>-107.5</v>
      </c>
      <c r="P143" s="128" t="s">
        <v>145</v>
      </c>
    </row>
    <row r="144" spans="1:16" x14ac:dyDescent="0.2">
      <c r="A144" s="33" t="s">
        <v>158</v>
      </c>
      <c r="B144" s="82" t="s">
        <v>40</v>
      </c>
      <c r="C144" s="123"/>
      <c r="D144" s="123"/>
      <c r="E144" s="123"/>
      <c r="F144" s="123"/>
      <c r="G144" s="97">
        <f>G117</f>
        <v>-95</v>
      </c>
      <c r="H144" s="42"/>
      <c r="I144" s="42"/>
      <c r="J144" s="175"/>
      <c r="K144" s="175"/>
      <c r="L144" s="175"/>
      <c r="M144" s="176"/>
      <c r="N144" s="126">
        <f>N78</f>
        <v>6</v>
      </c>
      <c r="O144" s="126"/>
      <c r="P144" s="46"/>
    </row>
    <row r="145" spans="1:16" x14ac:dyDescent="0.2">
      <c r="A145" s="30" t="s">
        <v>159</v>
      </c>
      <c r="B145" s="82" t="s">
        <v>40</v>
      </c>
      <c r="C145" s="123"/>
      <c r="D145" s="123"/>
      <c r="E145" s="123"/>
      <c r="F145" s="123"/>
      <c r="G145" s="42">
        <f>G144+N144</f>
        <v>-89</v>
      </c>
      <c r="H145" s="42"/>
      <c r="I145" s="42"/>
      <c r="J145" s="175"/>
      <c r="K145" s="175"/>
      <c r="L145" s="175"/>
      <c r="M145" s="176"/>
      <c r="N145" s="98"/>
      <c r="O145" s="125"/>
      <c r="P145" s="46"/>
    </row>
    <row r="146" spans="1:16" x14ac:dyDescent="0.2">
      <c r="A146" s="63"/>
      <c r="B146" s="23"/>
      <c r="C146" s="124"/>
      <c r="D146" s="124"/>
      <c r="E146" s="124"/>
      <c r="F146" s="124"/>
      <c r="G146" s="40"/>
      <c r="H146" s="40"/>
      <c r="I146" s="40"/>
      <c r="J146" s="22"/>
      <c r="K146" s="22"/>
      <c r="L146" s="22"/>
      <c r="M146" s="130"/>
      <c r="N146" s="99"/>
      <c r="O146" s="99"/>
      <c r="P146" s="46"/>
    </row>
    <row r="147" spans="1:16" x14ac:dyDescent="0.2">
      <c r="A147" s="156" t="s">
        <v>160</v>
      </c>
      <c r="B147" s="82" t="s">
        <v>43</v>
      </c>
      <c r="C147" s="123"/>
      <c r="D147" s="123"/>
      <c r="E147" s="123"/>
      <c r="F147" s="123"/>
      <c r="G147" s="97">
        <f>G148-N148</f>
        <v>-76.406075122407685</v>
      </c>
      <c r="H147" s="42"/>
      <c r="I147" s="42"/>
      <c r="J147" s="175"/>
      <c r="K147" s="175"/>
      <c r="L147" s="175"/>
      <c r="M147" s="176"/>
      <c r="N147" s="98"/>
      <c r="O147" s="126"/>
      <c r="P147" s="46" t="s">
        <v>183</v>
      </c>
    </row>
    <row r="148" spans="1:16" x14ac:dyDescent="0.2">
      <c r="A148" s="33" t="s">
        <v>161</v>
      </c>
      <c r="B148" s="82" t="s">
        <v>43</v>
      </c>
      <c r="C148" s="123"/>
      <c r="D148" s="123"/>
      <c r="E148" s="123"/>
      <c r="F148" s="123"/>
      <c r="G148" s="42">
        <f>G118</f>
        <v>-70.406075122407685</v>
      </c>
      <c r="H148" s="42"/>
      <c r="I148" s="42"/>
      <c r="J148" s="175"/>
      <c r="K148" s="175"/>
      <c r="L148" s="175"/>
      <c r="M148" s="176"/>
      <c r="N148" s="126">
        <f>N82</f>
        <v>6</v>
      </c>
      <c r="O148" s="126"/>
      <c r="P148" s="46"/>
    </row>
    <row r="149" spans="1:16" x14ac:dyDescent="0.2">
      <c r="A149" s="30" t="s">
        <v>162</v>
      </c>
      <c r="B149" s="82" t="s">
        <v>43</v>
      </c>
      <c r="C149" s="123"/>
      <c r="D149" s="123"/>
      <c r="E149" s="123"/>
      <c r="F149" s="123"/>
      <c r="G149" s="81">
        <f>G148+N148</f>
        <v>-64.406075122407685</v>
      </c>
      <c r="H149" s="42"/>
      <c r="I149" s="42"/>
      <c r="J149" s="175"/>
      <c r="K149" s="175"/>
      <c r="L149" s="175"/>
      <c r="M149" s="176"/>
      <c r="N149" s="98"/>
      <c r="O149" s="127">
        <v>-50</v>
      </c>
      <c r="P149" s="128" t="s">
        <v>122</v>
      </c>
    </row>
    <row r="150" spans="1:16" x14ac:dyDescent="0.2">
      <c r="A150" s="63"/>
      <c r="B150" s="23"/>
      <c r="C150" s="102"/>
      <c r="D150" s="70"/>
      <c r="E150" s="40"/>
      <c r="F150" s="40"/>
      <c r="G150" s="40"/>
      <c r="H150" s="40"/>
      <c r="I150" s="40"/>
      <c r="J150" s="22"/>
      <c r="K150" s="22"/>
      <c r="L150" s="22"/>
      <c r="M150" s="130"/>
      <c r="N150" s="99"/>
      <c r="O150" s="99"/>
      <c r="P150" s="46"/>
    </row>
    <row r="151" spans="1:16" x14ac:dyDescent="0.2">
      <c r="A151" s="30" t="s">
        <v>58</v>
      </c>
      <c r="B151" s="31" t="s">
        <v>2</v>
      </c>
      <c r="C151" s="118"/>
      <c r="D151" s="167"/>
      <c r="E151" s="42"/>
      <c r="F151" s="81">
        <f>F152-N152</f>
        <v>0.39999999999999147</v>
      </c>
      <c r="G151" s="42"/>
      <c r="H151" s="42"/>
      <c r="I151" s="42"/>
      <c r="J151" s="175"/>
      <c r="K151" s="175"/>
      <c r="L151" s="175"/>
      <c r="M151" s="176"/>
      <c r="N151" s="98"/>
      <c r="O151" s="127">
        <v>0</v>
      </c>
      <c r="P151" s="128" t="s">
        <v>69</v>
      </c>
    </row>
    <row r="152" spans="1:16" x14ac:dyDescent="0.2">
      <c r="A152" s="33" t="s">
        <v>59</v>
      </c>
      <c r="B152" s="31" t="s">
        <v>2</v>
      </c>
      <c r="C152" s="118"/>
      <c r="D152" s="167"/>
      <c r="E152" s="42"/>
      <c r="F152" s="42">
        <f>F121</f>
        <v>7.3999999999999915</v>
      </c>
      <c r="G152" s="42"/>
      <c r="H152" s="42"/>
      <c r="I152" s="42"/>
      <c r="J152" s="175"/>
      <c r="K152" s="175"/>
      <c r="L152" s="175"/>
      <c r="M152" s="176"/>
      <c r="N152" s="126">
        <f>N86</f>
        <v>7</v>
      </c>
      <c r="O152" s="126"/>
      <c r="P152" s="46"/>
    </row>
    <row r="153" spans="1:16" x14ac:dyDescent="0.2">
      <c r="A153" s="30" t="s">
        <v>60</v>
      </c>
      <c r="B153" s="31" t="s">
        <v>2</v>
      </c>
      <c r="C153" s="118"/>
      <c r="D153" s="167"/>
      <c r="E153" s="42"/>
      <c r="F153" s="97">
        <f>F152+N152</f>
        <v>14.399999999999991</v>
      </c>
      <c r="G153" s="42"/>
      <c r="H153" s="42"/>
      <c r="I153" s="42"/>
      <c r="J153" s="175"/>
      <c r="K153" s="175"/>
      <c r="L153" s="175"/>
      <c r="M153" s="176"/>
      <c r="N153" s="98"/>
      <c r="O153" s="125"/>
      <c r="P153" s="46"/>
    </row>
    <row r="154" spans="1:16" x14ac:dyDescent="0.2">
      <c r="A154" s="63"/>
      <c r="B154" s="83"/>
      <c r="C154" s="124"/>
      <c r="D154" s="170"/>
      <c r="E154" s="40"/>
      <c r="F154" s="40"/>
      <c r="G154" s="40"/>
      <c r="H154" s="40"/>
      <c r="I154" s="40"/>
      <c r="J154" s="22"/>
      <c r="K154" s="22"/>
      <c r="L154" s="22"/>
      <c r="M154" s="130"/>
      <c r="N154" s="99"/>
      <c r="O154" s="99"/>
      <c r="P154" s="46"/>
    </row>
    <row r="155" spans="1:16" x14ac:dyDescent="0.2">
      <c r="A155" s="30" t="s">
        <v>63</v>
      </c>
      <c r="B155" s="31" t="s">
        <v>2</v>
      </c>
      <c r="C155" s="118"/>
      <c r="D155" s="167"/>
      <c r="E155" s="42"/>
      <c r="F155" s="42"/>
      <c r="G155" s="97">
        <f>G156-N156</f>
        <v>-14</v>
      </c>
      <c r="H155" s="42"/>
      <c r="I155" s="42"/>
      <c r="J155" s="175"/>
      <c r="K155" s="175"/>
      <c r="L155" s="175"/>
      <c r="M155" s="176"/>
      <c r="N155" s="98"/>
      <c r="O155" s="125"/>
      <c r="P155" s="46"/>
    </row>
    <row r="156" spans="1:16" x14ac:dyDescent="0.2">
      <c r="A156" s="33" t="s">
        <v>64</v>
      </c>
      <c r="B156" s="31" t="s">
        <v>2</v>
      </c>
      <c r="C156" s="118"/>
      <c r="D156" s="167"/>
      <c r="E156" s="42"/>
      <c r="F156" s="42"/>
      <c r="G156" s="42">
        <f>G121</f>
        <v>-7</v>
      </c>
      <c r="H156" s="42"/>
      <c r="I156" s="42"/>
      <c r="J156" s="175"/>
      <c r="K156" s="175"/>
      <c r="L156" s="175"/>
      <c r="M156" s="176"/>
      <c r="N156" s="126">
        <f>N90</f>
        <v>7</v>
      </c>
      <c r="O156" s="126"/>
      <c r="P156" s="46"/>
    </row>
    <row r="157" spans="1:16" x14ac:dyDescent="0.2">
      <c r="A157" s="30" t="s">
        <v>65</v>
      </c>
      <c r="B157" s="31" t="s">
        <v>2</v>
      </c>
      <c r="C157" s="118"/>
      <c r="D157" s="167"/>
      <c r="E157" s="42"/>
      <c r="F157" s="42"/>
      <c r="G157" s="81">
        <f>G156+N156</f>
        <v>0</v>
      </c>
      <c r="H157" s="42"/>
      <c r="I157" s="42"/>
      <c r="J157" s="175"/>
      <c r="K157" s="175"/>
      <c r="L157" s="175"/>
      <c r="M157" s="176"/>
      <c r="N157" s="98"/>
      <c r="O157" s="127">
        <v>0</v>
      </c>
      <c r="P157" s="128" t="s">
        <v>70</v>
      </c>
    </row>
    <row r="158" spans="1:16" x14ac:dyDescent="0.2">
      <c r="A158" s="63"/>
      <c r="B158" s="23"/>
      <c r="C158" s="102"/>
      <c r="D158" s="70"/>
      <c r="E158" s="40"/>
      <c r="F158" s="40"/>
      <c r="G158" s="40"/>
      <c r="H158" s="40"/>
      <c r="I158" s="40"/>
      <c r="J158" s="22"/>
      <c r="K158" s="22"/>
      <c r="L158" s="22"/>
      <c r="M158" s="130"/>
      <c r="N158" s="99"/>
      <c r="O158" s="99"/>
      <c r="P158" s="46"/>
    </row>
    <row r="159" spans="1:16" x14ac:dyDescent="0.2">
      <c r="A159" s="30" t="s">
        <v>66</v>
      </c>
      <c r="B159" s="31" t="s">
        <v>2</v>
      </c>
      <c r="C159" s="118"/>
      <c r="D159" s="167"/>
      <c r="E159" s="43"/>
      <c r="F159" s="81">
        <f>F160-N160</f>
        <v>-21.885281374238559</v>
      </c>
      <c r="G159" s="42"/>
      <c r="H159" s="42"/>
      <c r="I159" s="42"/>
      <c r="J159" s="175"/>
      <c r="K159" s="175"/>
      <c r="L159" s="175"/>
      <c r="M159" s="176"/>
      <c r="N159" s="98"/>
      <c r="O159" s="89"/>
      <c r="P159" s="202" t="s">
        <v>184</v>
      </c>
    </row>
    <row r="160" spans="1:16" x14ac:dyDescent="0.2">
      <c r="A160" s="33" t="s">
        <v>67</v>
      </c>
      <c r="B160" s="31" t="s">
        <v>2</v>
      </c>
      <c r="C160" s="118"/>
      <c r="D160" s="167"/>
      <c r="E160" s="43"/>
      <c r="F160" s="42">
        <f>F120</f>
        <v>0.60000000000000853</v>
      </c>
      <c r="G160" s="42"/>
      <c r="H160" s="42"/>
      <c r="I160" s="42"/>
      <c r="J160" s="175"/>
      <c r="K160" s="175"/>
      <c r="L160" s="175"/>
      <c r="M160" s="176"/>
      <c r="N160" s="126">
        <f>N94</f>
        <v>22.485281374238568</v>
      </c>
      <c r="O160" s="89"/>
      <c r="P160" s="46"/>
    </row>
    <row r="161" spans="1:16" x14ac:dyDescent="0.2">
      <c r="A161" s="30" t="s">
        <v>68</v>
      </c>
      <c r="B161" s="31" t="s">
        <v>2</v>
      </c>
      <c r="C161" s="118"/>
      <c r="D161" s="167"/>
      <c r="E161" s="43"/>
      <c r="F161" s="81">
        <f>F160+N160</f>
        <v>23.085281374238576</v>
      </c>
      <c r="G161" s="42"/>
      <c r="H161" s="42"/>
      <c r="I161" s="42"/>
      <c r="J161" s="175"/>
      <c r="K161" s="175"/>
      <c r="L161" s="175"/>
      <c r="M161" s="176"/>
      <c r="N161" s="98"/>
      <c r="O161" s="89"/>
      <c r="P161" s="202" t="s">
        <v>184</v>
      </c>
    </row>
    <row r="162" spans="1:16" x14ac:dyDescent="0.2">
      <c r="A162" s="13"/>
      <c r="B162" s="23"/>
      <c r="C162" s="102"/>
      <c r="D162" s="70"/>
      <c r="E162" s="13"/>
      <c r="F162" s="13"/>
      <c r="G162" s="40"/>
      <c r="H162" s="40"/>
      <c r="I162" s="40"/>
      <c r="J162" s="22"/>
      <c r="K162" s="22"/>
      <c r="L162" s="22"/>
      <c r="M162" s="130"/>
      <c r="N162" s="46"/>
      <c r="O162" s="46"/>
      <c r="P162" s="46"/>
    </row>
    <row r="163" spans="1:16" ht="13.5" thickBot="1" x14ac:dyDescent="0.25">
      <c r="A163" s="44" t="s">
        <v>11</v>
      </c>
      <c r="B163" s="45"/>
      <c r="C163" s="100"/>
      <c r="D163" s="138"/>
      <c r="E163" s="138"/>
      <c r="F163" s="138"/>
      <c r="G163" s="54"/>
      <c r="H163" s="54"/>
      <c r="I163" s="54"/>
      <c r="J163" s="79"/>
      <c r="K163" s="79"/>
      <c r="L163" s="79"/>
      <c r="M163" s="177"/>
      <c r="N163" s="100"/>
      <c r="O163" s="100"/>
      <c r="P163" s="55" t="s">
        <v>12</v>
      </c>
    </row>
  </sheetData>
  <mergeCells count="16">
    <mergeCell ref="C124:D124"/>
    <mergeCell ref="E124:H124"/>
    <mergeCell ref="C30:D30"/>
    <mergeCell ref="I2:M2"/>
    <mergeCell ref="E11:G11"/>
    <mergeCell ref="E12:G12"/>
    <mergeCell ref="C2:D2"/>
    <mergeCell ref="C103:D103"/>
    <mergeCell ref="E103:H103"/>
    <mergeCell ref="E46:H46"/>
    <mergeCell ref="I46:M46"/>
    <mergeCell ref="I58:M58"/>
    <mergeCell ref="E58:H58"/>
    <mergeCell ref="E2:H2"/>
    <mergeCell ref="I30:M30"/>
    <mergeCell ref="E30:H30"/>
  </mergeCells>
  <conditionalFormatting sqref="F127">
    <cfRule type="cellIs" dxfId="19" priority="8" stopIfTrue="1" operator="lessThan">
      <formula>O127</formula>
    </cfRule>
  </conditionalFormatting>
  <conditionalFormatting sqref="F131">
    <cfRule type="cellIs" dxfId="18" priority="7" stopIfTrue="1" operator="lessThan">
      <formula>O131</formula>
    </cfRule>
  </conditionalFormatting>
  <conditionalFormatting sqref="F137:F138">
    <cfRule type="cellIs" dxfId="17" priority="5" stopIfTrue="1" operator="greaterThan">
      <formula>O137</formula>
    </cfRule>
  </conditionalFormatting>
  <conditionalFormatting sqref="F151">
    <cfRule type="cellIs" dxfId="16" priority="10" stopIfTrue="1" operator="lessThan">
      <formula>O151</formula>
    </cfRule>
  </conditionalFormatting>
  <conditionalFormatting sqref="G139">
    <cfRule type="cellIs" dxfId="15" priority="4" stopIfTrue="1" operator="lessThan">
      <formula>O139</formula>
    </cfRule>
  </conditionalFormatting>
  <conditionalFormatting sqref="G143">
    <cfRule type="cellIs" dxfId="14" priority="3" stopIfTrue="1" operator="lessThan">
      <formula>O143</formula>
    </cfRule>
  </conditionalFormatting>
  <conditionalFormatting sqref="G149">
    <cfRule type="cellIs" dxfId="13" priority="1" stopIfTrue="1" operator="greaterThan">
      <formula>O149</formula>
    </cfRule>
  </conditionalFormatting>
  <conditionalFormatting sqref="G157">
    <cfRule type="cellIs" dxfId="12" priority="9" stopIfTrue="1" operator="greaterThan">
      <formula>O157</formula>
    </cfRule>
  </conditionalFormatting>
  <conditionalFormatting sqref="P163">
    <cfRule type="cellIs" dxfId="11" priority="11" stopIfTrue="1" operator="equal">
      <formula>"Yes"</formula>
    </cfRule>
    <cfRule type="cellIs" dxfId="10" priority="12" stopIfTrue="1" operator="notEqual">
      <formula>"Yes"</formula>
    </cfRule>
  </conditionalFormatting>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73AF9-5A3F-48DA-B292-1854909D80C2}">
  <dimension ref="A1:S161"/>
  <sheetViews>
    <sheetView tabSelected="1" topLeftCell="A5" zoomScaleNormal="100" workbookViewId="0">
      <selection activeCell="I18" sqref="I18"/>
    </sheetView>
  </sheetViews>
  <sheetFormatPr defaultColWidth="10.7109375" defaultRowHeight="12.75" x14ac:dyDescent="0.2"/>
  <cols>
    <col min="1" max="1" width="40.7109375" style="7" customWidth="1"/>
    <col min="2" max="2" width="11.5703125" style="7" customWidth="1"/>
    <col min="3" max="4" width="10.5703125" style="7" customWidth="1"/>
    <col min="5" max="7" width="11.5703125" style="7" customWidth="1"/>
    <col min="8" max="13" width="10.5703125" style="7" customWidth="1"/>
    <col min="14" max="15" width="11.5703125" style="7" customWidth="1"/>
    <col min="16" max="16" width="45.5703125" style="7" customWidth="1"/>
    <col min="17" max="16384" width="10.7109375" style="7"/>
  </cols>
  <sheetData>
    <row r="1" spans="1:16" ht="13.5" thickBot="1" x14ac:dyDescent="0.25"/>
    <row r="2" spans="1:16" ht="13.5" thickBot="1" x14ac:dyDescent="0.25">
      <c r="A2" s="8" t="s">
        <v>9</v>
      </c>
      <c r="B2" s="9"/>
      <c r="C2" s="218" t="s">
        <v>34</v>
      </c>
      <c r="D2" s="219"/>
      <c r="E2" s="220" t="s">
        <v>71</v>
      </c>
      <c r="F2" s="221"/>
      <c r="G2" s="221"/>
      <c r="H2" s="219"/>
      <c r="I2" s="220" t="s">
        <v>80</v>
      </c>
      <c r="J2" s="222"/>
      <c r="K2" s="221"/>
      <c r="L2" s="221"/>
      <c r="M2" s="219"/>
      <c r="N2" s="29"/>
      <c r="O2" s="29"/>
      <c r="P2" s="12" t="s">
        <v>0</v>
      </c>
    </row>
    <row r="3" spans="1:16" x14ac:dyDescent="0.2">
      <c r="A3" s="25"/>
      <c r="B3" s="52"/>
      <c r="C3" s="172"/>
      <c r="D3" s="143"/>
      <c r="E3" s="191" t="s">
        <v>32</v>
      </c>
      <c r="F3" s="14" t="s">
        <v>35</v>
      </c>
      <c r="G3" s="84" t="s">
        <v>36</v>
      </c>
      <c r="H3" s="16"/>
      <c r="I3" s="107"/>
      <c r="J3" s="58"/>
      <c r="K3" s="84"/>
      <c r="L3" s="84"/>
      <c r="M3" s="49"/>
      <c r="N3" s="16"/>
      <c r="O3" s="16"/>
      <c r="P3" s="116"/>
    </row>
    <row r="4" spans="1:16" x14ac:dyDescent="0.2">
      <c r="A4" s="13"/>
      <c r="B4" s="14" t="s">
        <v>1</v>
      </c>
      <c r="C4" s="84"/>
      <c r="D4" s="14"/>
      <c r="E4" s="192"/>
      <c r="F4" s="104"/>
      <c r="G4" s="102"/>
      <c r="H4" s="23"/>
      <c r="I4" s="170"/>
      <c r="J4" s="185"/>
      <c r="K4" s="124"/>
      <c r="L4" s="124"/>
      <c r="M4" s="84"/>
      <c r="N4" s="16"/>
      <c r="O4" s="16"/>
      <c r="P4" s="46"/>
    </row>
    <row r="5" spans="1:16" x14ac:dyDescent="0.2">
      <c r="A5" s="13" t="s">
        <v>173</v>
      </c>
      <c r="B5" s="104" t="s">
        <v>37</v>
      </c>
      <c r="C5" s="84"/>
      <c r="D5" s="14"/>
      <c r="E5" s="193">
        <v>120</v>
      </c>
      <c r="F5" s="104"/>
      <c r="G5" s="102"/>
      <c r="H5" s="83"/>
      <c r="I5" s="40"/>
      <c r="J5" s="130"/>
      <c r="K5" s="86"/>
      <c r="L5" s="86"/>
      <c r="M5" s="84"/>
      <c r="N5" s="28"/>
      <c r="O5" s="16"/>
      <c r="P5" s="20" t="s">
        <v>76</v>
      </c>
    </row>
    <row r="6" spans="1:16" x14ac:dyDescent="0.2">
      <c r="A6" s="13" t="s">
        <v>164</v>
      </c>
      <c r="B6" s="104"/>
      <c r="C6" s="84"/>
      <c r="D6" s="14"/>
      <c r="E6" s="193">
        <v>240</v>
      </c>
      <c r="F6" s="104"/>
      <c r="G6" s="102"/>
      <c r="H6" s="83"/>
      <c r="I6" s="40"/>
      <c r="J6" s="130"/>
      <c r="K6" s="86"/>
      <c r="L6" s="86"/>
      <c r="M6" s="84"/>
      <c r="N6" s="28"/>
      <c r="O6" s="16"/>
      <c r="P6" s="20" t="s">
        <v>166</v>
      </c>
    </row>
    <row r="7" spans="1:16" x14ac:dyDescent="0.2">
      <c r="A7" s="13" t="s">
        <v>165</v>
      </c>
      <c r="B7" s="104" t="s">
        <v>37</v>
      </c>
      <c r="C7" s="84"/>
      <c r="D7" s="14"/>
      <c r="E7" s="193">
        <v>120</v>
      </c>
      <c r="F7" s="104"/>
      <c r="G7" s="102"/>
      <c r="H7" s="83"/>
      <c r="I7" s="40"/>
      <c r="J7" s="130"/>
      <c r="K7" s="86"/>
      <c r="L7" s="86"/>
      <c r="M7" s="84"/>
      <c r="N7" s="28"/>
      <c r="O7" s="16"/>
      <c r="P7" s="204" t="s">
        <v>167</v>
      </c>
    </row>
    <row r="8" spans="1:16" x14ac:dyDescent="0.2">
      <c r="A8" s="13" t="s">
        <v>38</v>
      </c>
      <c r="B8" s="104" t="s">
        <v>39</v>
      </c>
      <c r="C8" s="84"/>
      <c r="D8" s="14"/>
      <c r="E8" s="193">
        <v>100</v>
      </c>
      <c r="F8" s="104"/>
      <c r="G8" s="102"/>
      <c r="H8" s="83"/>
      <c r="I8" s="40"/>
      <c r="J8" s="130"/>
      <c r="K8" s="86"/>
      <c r="L8" s="86"/>
      <c r="M8" s="84"/>
      <c r="N8" s="28"/>
      <c r="O8" s="16"/>
      <c r="P8" s="20" t="s">
        <v>76</v>
      </c>
    </row>
    <row r="9" spans="1:16" x14ac:dyDescent="0.2">
      <c r="A9" s="13" t="s">
        <v>174</v>
      </c>
      <c r="B9" s="104"/>
      <c r="C9" s="48"/>
      <c r="D9" s="19"/>
      <c r="E9" s="193">
        <v>24</v>
      </c>
      <c r="F9" s="146"/>
      <c r="G9" s="48"/>
      <c r="H9" s="83"/>
      <c r="I9" s="40"/>
      <c r="J9" s="130"/>
      <c r="K9" s="86"/>
      <c r="L9" s="86"/>
      <c r="M9" s="84"/>
      <c r="N9" s="28"/>
      <c r="O9" s="17"/>
      <c r="P9" s="20" t="s">
        <v>127</v>
      </c>
    </row>
    <row r="10" spans="1:16" ht="16.5" thickBot="1" x14ac:dyDescent="0.35">
      <c r="A10" s="13" t="s">
        <v>78</v>
      </c>
      <c r="B10" s="104" t="s">
        <v>175</v>
      </c>
      <c r="C10" s="48"/>
      <c r="D10" s="19"/>
      <c r="E10" s="194"/>
      <c r="F10" s="180">
        <f>FLOOR(-50-6-10*LOG(E9*12),0.1)</f>
        <v>-80.600000000000009</v>
      </c>
      <c r="G10" s="148">
        <f>D15+D40-J50-I49-L36</f>
        <v>-95</v>
      </c>
      <c r="H10" s="21"/>
      <c r="I10" s="184"/>
      <c r="J10" s="146"/>
      <c r="K10" s="92"/>
      <c r="L10" s="92"/>
      <c r="M10" s="92"/>
      <c r="N10" s="17"/>
      <c r="O10" s="17"/>
      <c r="P10" s="20" t="s">
        <v>79</v>
      </c>
    </row>
    <row r="11" spans="1:16" ht="13.5" thickBot="1" x14ac:dyDescent="0.25">
      <c r="A11" s="13" t="s">
        <v>128</v>
      </c>
      <c r="B11" s="104"/>
      <c r="C11" s="48"/>
      <c r="D11" s="17"/>
      <c r="E11" s="223">
        <v>0</v>
      </c>
      <c r="F11" s="224"/>
      <c r="G11" s="225"/>
      <c r="H11" s="21"/>
      <c r="I11" s="184"/>
      <c r="J11" s="146"/>
      <c r="K11" s="92"/>
      <c r="L11" s="92"/>
      <c r="M11" s="92"/>
      <c r="N11" s="17"/>
      <c r="O11" s="17"/>
      <c r="P11" s="20" t="s">
        <v>79</v>
      </c>
    </row>
    <row r="12" spans="1:16" ht="13.5" thickBot="1" x14ac:dyDescent="0.25">
      <c r="A12" s="13" t="s">
        <v>129</v>
      </c>
      <c r="B12" s="104"/>
      <c r="C12" s="48"/>
      <c r="D12" s="17"/>
      <c r="E12" s="223">
        <v>1</v>
      </c>
      <c r="F12" s="224"/>
      <c r="G12" s="225"/>
      <c r="H12" s="21"/>
      <c r="I12" s="184"/>
      <c r="J12" s="146"/>
      <c r="K12" s="92"/>
      <c r="L12" s="92"/>
      <c r="M12" s="92"/>
      <c r="N12" s="17"/>
      <c r="O12" s="17"/>
      <c r="P12" s="20" t="s">
        <v>79</v>
      </c>
    </row>
    <row r="13" spans="1:16" x14ac:dyDescent="0.2">
      <c r="A13" s="13" t="s">
        <v>142</v>
      </c>
      <c r="B13" s="104" t="s">
        <v>40</v>
      </c>
      <c r="C13" s="193">
        <v>20</v>
      </c>
      <c r="D13" s="166"/>
      <c r="E13" s="117"/>
      <c r="F13" s="159"/>
      <c r="G13" s="159"/>
      <c r="H13" s="21"/>
      <c r="I13" s="184"/>
      <c r="J13" s="146"/>
      <c r="K13" s="92"/>
      <c r="L13" s="92"/>
      <c r="M13" s="92"/>
      <c r="N13" s="17"/>
      <c r="O13" s="17"/>
      <c r="P13" s="20" t="s">
        <v>127</v>
      </c>
    </row>
    <row r="14" spans="1:16" x14ac:dyDescent="0.2">
      <c r="A14" s="13" t="s">
        <v>41</v>
      </c>
      <c r="B14" s="104" t="s">
        <v>31</v>
      </c>
      <c r="C14" s="216">
        <v>40</v>
      </c>
      <c r="D14" s="19"/>
      <c r="E14" s="48"/>
      <c r="F14" s="160"/>
      <c r="G14" s="160"/>
      <c r="H14" s="21"/>
      <c r="I14" s="184"/>
      <c r="J14" s="146"/>
      <c r="K14" s="92"/>
      <c r="L14" s="92"/>
      <c r="M14" s="92"/>
      <c r="N14" s="17"/>
      <c r="O14" s="17"/>
      <c r="P14" s="208" t="s">
        <v>204</v>
      </c>
    </row>
    <row r="15" spans="1:16" x14ac:dyDescent="0.2">
      <c r="A15" s="13" t="s">
        <v>143</v>
      </c>
      <c r="B15" s="104" t="s">
        <v>31</v>
      </c>
      <c r="C15" s="46"/>
      <c r="D15" s="195">
        <f>FLOOR((F10-I49-J50),1)</f>
        <v>-88</v>
      </c>
      <c r="E15" s="48"/>
      <c r="F15" s="160"/>
      <c r="G15" s="160"/>
      <c r="H15" s="21"/>
      <c r="I15" s="184"/>
      <c r="J15" s="146"/>
      <c r="K15" s="92"/>
      <c r="L15" s="92"/>
      <c r="M15" s="92"/>
      <c r="N15" s="17"/>
      <c r="O15" s="17"/>
      <c r="P15" s="20" t="s">
        <v>127</v>
      </c>
    </row>
    <row r="16" spans="1:16" x14ac:dyDescent="0.2">
      <c r="A16" s="18" t="s">
        <v>42</v>
      </c>
      <c r="B16" s="19" t="s">
        <v>31</v>
      </c>
      <c r="C16" s="193">
        <v>-100</v>
      </c>
      <c r="D16" s="171"/>
      <c r="E16" s="48"/>
      <c r="F16" s="160"/>
      <c r="G16" s="160"/>
      <c r="H16" s="21"/>
      <c r="I16" s="184"/>
      <c r="J16" s="146"/>
      <c r="K16" s="92"/>
      <c r="L16" s="92"/>
      <c r="M16" s="92"/>
      <c r="N16" s="17"/>
      <c r="O16" s="17"/>
      <c r="P16" s="20" t="s">
        <v>127</v>
      </c>
    </row>
    <row r="17" spans="1:16" x14ac:dyDescent="0.2">
      <c r="A17" s="18" t="s">
        <v>83</v>
      </c>
      <c r="B17" s="19" t="s">
        <v>2</v>
      </c>
      <c r="C17" s="48"/>
      <c r="D17" s="19"/>
      <c r="E17" s="48"/>
      <c r="F17" s="160"/>
      <c r="G17" s="160"/>
      <c r="H17" s="21"/>
      <c r="I17" s="184"/>
      <c r="J17" s="146"/>
      <c r="K17" s="132">
        <v>-1</v>
      </c>
      <c r="L17" s="92"/>
      <c r="M17" s="92"/>
      <c r="N17" s="17"/>
      <c r="O17" s="17"/>
      <c r="P17" s="20" t="s">
        <v>87</v>
      </c>
    </row>
    <row r="18" spans="1:16" x14ac:dyDescent="0.2">
      <c r="A18" s="18" t="s">
        <v>84</v>
      </c>
      <c r="B18" s="19"/>
      <c r="C18" s="48"/>
      <c r="D18" s="19"/>
      <c r="E18" s="48"/>
      <c r="F18" s="160"/>
      <c r="G18" s="160"/>
      <c r="H18" s="21"/>
      <c r="I18" s="184"/>
      <c r="J18" s="146"/>
      <c r="K18" s="133">
        <v>66</v>
      </c>
      <c r="L18" s="92"/>
      <c r="M18" s="92"/>
      <c r="N18" s="17"/>
      <c r="O18" s="17"/>
      <c r="P18" s="64" t="s">
        <v>77</v>
      </c>
    </row>
    <row r="19" spans="1:16" x14ac:dyDescent="0.2">
      <c r="A19" s="13" t="s">
        <v>81</v>
      </c>
      <c r="B19" s="104" t="s">
        <v>43</v>
      </c>
      <c r="C19" s="48"/>
      <c r="D19" s="19"/>
      <c r="E19" s="48"/>
      <c r="F19" s="160"/>
      <c r="G19" s="160"/>
      <c r="H19" s="21"/>
      <c r="I19" s="184"/>
      <c r="J19" s="146"/>
      <c r="K19" s="215">
        <v>-91.5</v>
      </c>
      <c r="L19" s="92"/>
      <c r="M19" s="92"/>
      <c r="N19" s="17"/>
      <c r="O19" s="17"/>
      <c r="P19" s="213" t="s">
        <v>198</v>
      </c>
    </row>
    <row r="20" spans="1:16" x14ac:dyDescent="0.2">
      <c r="A20" s="147" t="s">
        <v>82</v>
      </c>
      <c r="B20" s="144" t="s">
        <v>43</v>
      </c>
      <c r="C20" s="48"/>
      <c r="D20" s="19"/>
      <c r="E20" s="48"/>
      <c r="F20" s="92"/>
      <c r="G20" s="92"/>
      <c r="H20" s="21"/>
      <c r="I20" s="184"/>
      <c r="J20" s="146"/>
      <c r="K20" s="214">
        <v>-83.5</v>
      </c>
      <c r="L20" s="92"/>
      <c r="M20" s="92"/>
      <c r="N20" s="17"/>
      <c r="O20" s="17"/>
      <c r="P20" s="209" t="s">
        <v>199</v>
      </c>
    </row>
    <row r="21" spans="1:16" x14ac:dyDescent="0.2">
      <c r="A21" s="18" t="s">
        <v>131</v>
      </c>
      <c r="B21" s="19" t="s">
        <v>2</v>
      </c>
      <c r="C21" s="48"/>
      <c r="D21" s="19"/>
      <c r="E21" s="48"/>
      <c r="F21" s="92"/>
      <c r="G21" s="92"/>
      <c r="H21" s="21"/>
      <c r="I21" s="184"/>
      <c r="J21" s="146"/>
      <c r="K21" s="210">
        <v>18</v>
      </c>
      <c r="L21" s="92"/>
      <c r="M21" s="92"/>
      <c r="N21" s="17"/>
      <c r="O21" s="17"/>
      <c r="P21" s="208" t="s">
        <v>194</v>
      </c>
    </row>
    <row r="22" spans="1:16" x14ac:dyDescent="0.2">
      <c r="A22" s="147" t="s">
        <v>132</v>
      </c>
      <c r="B22" s="144" t="s">
        <v>2</v>
      </c>
      <c r="C22" s="48"/>
      <c r="D22" s="19"/>
      <c r="E22" s="48"/>
      <c r="F22" s="92"/>
      <c r="G22" s="92"/>
      <c r="H22" s="21"/>
      <c r="I22" s="184"/>
      <c r="J22" s="146"/>
      <c r="K22" s="211">
        <v>18</v>
      </c>
      <c r="L22" s="92"/>
      <c r="M22" s="92"/>
      <c r="N22" s="17"/>
      <c r="O22" s="17"/>
      <c r="P22" s="209" t="s">
        <v>195</v>
      </c>
    </row>
    <row r="23" spans="1:16" x14ac:dyDescent="0.2">
      <c r="A23" s="145" t="s">
        <v>85</v>
      </c>
      <c r="B23" s="19" t="s">
        <v>2</v>
      </c>
      <c r="C23" s="48"/>
      <c r="D23" s="19"/>
      <c r="E23" s="48"/>
      <c r="F23" s="92"/>
      <c r="G23" s="92"/>
      <c r="H23" s="21"/>
      <c r="I23" s="184"/>
      <c r="J23" s="146"/>
      <c r="K23" s="92"/>
      <c r="L23" s="212">
        <v>0</v>
      </c>
      <c r="M23" s="92"/>
      <c r="N23" s="17"/>
      <c r="O23" s="17"/>
      <c r="P23" s="213" t="s">
        <v>196</v>
      </c>
    </row>
    <row r="24" spans="1:16" x14ac:dyDescent="0.2">
      <c r="A24" s="145" t="s">
        <v>86</v>
      </c>
      <c r="B24" s="19" t="s">
        <v>2</v>
      </c>
      <c r="C24" s="48"/>
      <c r="D24" s="19"/>
      <c r="E24" s="48"/>
      <c r="F24" s="92"/>
      <c r="G24" s="92"/>
      <c r="H24" s="21"/>
      <c r="I24" s="184"/>
      <c r="J24" s="146"/>
      <c r="K24" s="92"/>
      <c r="L24" s="212">
        <v>50</v>
      </c>
      <c r="M24" s="92"/>
      <c r="N24" s="17"/>
      <c r="O24" s="17"/>
      <c r="P24" s="213" t="s">
        <v>197</v>
      </c>
    </row>
    <row r="25" spans="1:16" ht="13.5" thickBot="1" x14ac:dyDescent="0.25">
      <c r="A25" s="134" t="s">
        <v>205</v>
      </c>
      <c r="B25" s="135"/>
      <c r="C25" s="95"/>
      <c r="D25" s="105"/>
      <c r="E25" s="95"/>
      <c r="F25" s="95"/>
      <c r="G25" s="85"/>
      <c r="H25" s="78"/>
      <c r="I25" s="186"/>
      <c r="J25" s="187"/>
      <c r="K25" s="85"/>
      <c r="L25" s="85"/>
      <c r="M25" s="85"/>
      <c r="N25" s="149"/>
      <c r="O25" s="149"/>
      <c r="P25" s="47"/>
    </row>
    <row r="26" spans="1:16" x14ac:dyDescent="0.2">
      <c r="B26" s="17"/>
      <c r="C26" s="17"/>
      <c r="D26" s="17"/>
      <c r="E26" s="17"/>
      <c r="F26" s="17"/>
      <c r="G26" s="21"/>
      <c r="H26" s="21"/>
      <c r="I26" s="21"/>
      <c r="J26" s="21"/>
      <c r="K26" s="21"/>
      <c r="L26" s="21"/>
      <c r="M26" s="21"/>
      <c r="P26" s="53"/>
    </row>
    <row r="27" spans="1:16" ht="13.5" thickBot="1" x14ac:dyDescent="0.25">
      <c r="B27" s="17"/>
      <c r="C27" s="17"/>
      <c r="D27" s="17"/>
      <c r="E27" s="17"/>
      <c r="F27" s="17"/>
      <c r="G27" s="22"/>
      <c r="H27" s="22"/>
      <c r="I27" s="22"/>
      <c r="J27" s="22"/>
      <c r="K27" s="22"/>
      <c r="L27" s="22"/>
      <c r="M27" s="22"/>
      <c r="N27" s="17"/>
      <c r="O27" s="17"/>
    </row>
    <row r="28" spans="1:16" ht="13.5" thickBot="1" x14ac:dyDescent="0.25">
      <c r="A28" s="8" t="s">
        <v>18</v>
      </c>
      <c r="B28" s="24"/>
      <c r="C28" s="218" t="s">
        <v>34</v>
      </c>
      <c r="D28" s="219"/>
      <c r="E28" s="220" t="s">
        <v>71</v>
      </c>
      <c r="F28" s="221"/>
      <c r="G28" s="221"/>
      <c r="H28" s="219"/>
      <c r="I28" s="220" t="s">
        <v>80</v>
      </c>
      <c r="J28" s="222"/>
      <c r="K28" s="221"/>
      <c r="L28" s="221"/>
      <c r="M28" s="219"/>
      <c r="N28" s="10"/>
      <c r="O28" s="10"/>
      <c r="P28" s="12" t="s">
        <v>0</v>
      </c>
    </row>
    <row r="29" spans="1:16" x14ac:dyDescent="0.2">
      <c r="A29" s="25"/>
      <c r="B29" s="19"/>
      <c r="C29" s="117"/>
      <c r="D29" s="19"/>
      <c r="E29" s="84" t="s">
        <v>32</v>
      </c>
      <c r="F29" s="84" t="s">
        <v>35</v>
      </c>
      <c r="G29" s="84" t="s">
        <v>36</v>
      </c>
      <c r="H29" s="16"/>
      <c r="I29" s="107"/>
      <c r="J29" s="58"/>
      <c r="K29" s="84"/>
      <c r="L29" s="84"/>
      <c r="M29" s="49"/>
      <c r="N29" s="17"/>
      <c r="O29" s="17"/>
      <c r="P29" s="116"/>
    </row>
    <row r="30" spans="1:16" ht="15.75" x14ac:dyDescent="0.3">
      <c r="A30" s="18" t="s">
        <v>92</v>
      </c>
      <c r="B30" s="19" t="s">
        <v>168</v>
      </c>
      <c r="C30" s="48"/>
      <c r="D30" s="19"/>
      <c r="E30" s="94"/>
      <c r="F30" s="94">
        <f>(10^12)*(10^-3)*10^(F10/10)</f>
        <v>8.7096358995607961</v>
      </c>
      <c r="G30" s="94">
        <f>(10^12)*(10^-3)*10^(G10/10)</f>
        <v>0.31622776601683744</v>
      </c>
      <c r="H30" s="26"/>
      <c r="I30" s="188"/>
      <c r="J30" s="189"/>
      <c r="K30" s="94"/>
      <c r="L30" s="94"/>
      <c r="M30" s="94"/>
      <c r="N30" s="26"/>
      <c r="O30" s="26"/>
      <c r="P30" s="20" t="s">
        <v>26</v>
      </c>
    </row>
    <row r="31" spans="1:16" ht="15.75" x14ac:dyDescent="0.3">
      <c r="A31" s="27" t="s">
        <v>93</v>
      </c>
      <c r="B31" s="19" t="s">
        <v>168</v>
      </c>
      <c r="C31" s="48"/>
      <c r="D31" s="19"/>
      <c r="E31" s="162">
        <f>(10^12)*(10^-3)*(1/(K18*12))*10^(IF($E11=0,IF($E12=0,((-K17+K19)/10),((-K17+K19+K21)/10)),IF($E12=0,((-K17+K20)/10),((-K17+K20+K22)/10))))</f>
        <v>7.1002692574538909E-2</v>
      </c>
      <c r="F31" s="94"/>
      <c r="G31" s="94"/>
      <c r="H31" s="26"/>
      <c r="I31" s="188"/>
      <c r="J31" s="189"/>
      <c r="K31" s="94"/>
      <c r="L31" s="94"/>
      <c r="M31" s="94"/>
      <c r="N31" s="26"/>
      <c r="O31" s="26"/>
      <c r="P31" s="56" t="s">
        <v>133</v>
      </c>
    </row>
    <row r="32" spans="1:16" x14ac:dyDescent="0.2">
      <c r="A32" s="139" t="s">
        <v>138</v>
      </c>
      <c r="B32" s="19" t="s">
        <v>2</v>
      </c>
      <c r="C32" s="48"/>
      <c r="D32" s="19"/>
      <c r="E32" s="48"/>
      <c r="F32" s="86">
        <f>10*LOG(F30/$E31)</f>
        <v>20.887251815894938</v>
      </c>
      <c r="G32" s="86">
        <f>10*LOG(G30/$E31)</f>
        <v>6.4872518158949353</v>
      </c>
      <c r="H32" s="22"/>
      <c r="I32" s="40"/>
      <c r="J32" s="130"/>
      <c r="K32" s="86"/>
      <c r="L32" s="86"/>
      <c r="M32" s="86"/>
      <c r="N32" s="21"/>
      <c r="O32" s="21"/>
      <c r="P32" s="20" t="s">
        <v>95</v>
      </c>
    </row>
    <row r="33" spans="1:19" ht="15.75" x14ac:dyDescent="0.3">
      <c r="A33" s="139" t="s">
        <v>94</v>
      </c>
      <c r="B33" s="19" t="s">
        <v>171</v>
      </c>
      <c r="C33" s="48"/>
      <c r="D33" s="19"/>
      <c r="E33" s="48"/>
      <c r="F33" s="40">
        <f>F10</f>
        <v>-80.600000000000009</v>
      </c>
      <c r="G33" s="86">
        <f>G10</f>
        <v>-95</v>
      </c>
      <c r="H33" s="22"/>
      <c r="I33" s="40"/>
      <c r="J33" s="130"/>
      <c r="K33" s="86"/>
      <c r="L33" s="86"/>
      <c r="M33" s="86"/>
      <c r="N33" s="21"/>
      <c r="O33" s="21"/>
      <c r="P33" s="150" t="s">
        <v>96</v>
      </c>
    </row>
    <row r="34" spans="1:19" x14ac:dyDescent="0.2">
      <c r="A34" s="72" t="s">
        <v>169</v>
      </c>
      <c r="B34" s="19" t="s">
        <v>170</v>
      </c>
      <c r="C34" s="48"/>
      <c r="D34" s="19"/>
      <c r="E34" s="48"/>
      <c r="F34" s="40">
        <f>10*LOG((F30)*10^-9)+10*LOG(MAX(E6,12*E9*E7/E5))</f>
        <v>-56.006075122407694</v>
      </c>
      <c r="G34" s="86">
        <f>10*LOG((G30)*10^-9)+10*LOG(MAX(E6,12*E9*E7/E5))</f>
        <v>-70.406075122407685</v>
      </c>
      <c r="H34" s="22"/>
      <c r="I34" s="40"/>
      <c r="J34" s="130"/>
      <c r="K34" s="86"/>
      <c r="L34" s="86"/>
      <c r="M34" s="86"/>
      <c r="N34" s="21"/>
      <c r="O34" s="21"/>
      <c r="P34" s="56" t="s">
        <v>139</v>
      </c>
    </row>
    <row r="35" spans="1:19" x14ac:dyDescent="0.2">
      <c r="A35" s="147" t="s">
        <v>97</v>
      </c>
      <c r="B35" s="144" t="s">
        <v>2</v>
      </c>
      <c r="C35" s="48"/>
      <c r="D35" s="19"/>
      <c r="E35" s="48"/>
      <c r="F35" s="40"/>
      <c r="G35" s="86"/>
      <c r="H35" s="22"/>
      <c r="I35" s="40"/>
      <c r="J35" s="130"/>
      <c r="K35" s="178">
        <f>(K19-K20)/2</f>
        <v>-4</v>
      </c>
      <c r="L35" s="86"/>
      <c r="M35" s="86"/>
      <c r="N35" s="21"/>
      <c r="O35" s="21"/>
      <c r="P35" s="179" t="s">
        <v>101</v>
      </c>
    </row>
    <row r="36" spans="1:19" x14ac:dyDescent="0.2">
      <c r="A36" s="13" t="s">
        <v>98</v>
      </c>
      <c r="B36" s="104" t="s">
        <v>2</v>
      </c>
      <c r="C36" s="48"/>
      <c r="D36" s="19"/>
      <c r="E36" s="48"/>
      <c r="F36" s="130"/>
      <c r="G36" s="86"/>
      <c r="H36" s="22"/>
      <c r="I36" s="40"/>
      <c r="J36" s="130"/>
      <c r="K36" s="46"/>
      <c r="L36" s="92">
        <f>(L23+L24)/2</f>
        <v>25</v>
      </c>
      <c r="M36" s="86"/>
      <c r="N36" s="21"/>
      <c r="O36" s="21"/>
      <c r="P36" s="56" t="s">
        <v>99</v>
      </c>
    </row>
    <row r="37" spans="1:19" ht="15.75" x14ac:dyDescent="0.3">
      <c r="A37" s="145" t="s">
        <v>100</v>
      </c>
      <c r="B37" s="19" t="s">
        <v>171</v>
      </c>
      <c r="C37" s="48"/>
      <c r="D37" s="19"/>
      <c r="E37" s="48"/>
      <c r="F37" s="40">
        <f>F33+(IF($E11=0,0,$K35))+$L36</f>
        <v>-55.600000000000009</v>
      </c>
      <c r="G37" s="86">
        <f>G33+(IF($E11=0,0,$K35))+$L36</f>
        <v>-70</v>
      </c>
      <c r="H37" s="22"/>
      <c r="I37" s="40"/>
      <c r="J37" s="130"/>
      <c r="K37" s="86"/>
      <c r="L37" s="86"/>
      <c r="M37" s="86"/>
      <c r="N37" s="23"/>
      <c r="O37" s="23"/>
      <c r="P37" s="56" t="s">
        <v>102</v>
      </c>
      <c r="R37"/>
      <c r="S37"/>
    </row>
    <row r="38" spans="1:19" x14ac:dyDescent="0.2">
      <c r="A38" s="72" t="s">
        <v>47</v>
      </c>
      <c r="B38" s="19" t="s">
        <v>170</v>
      </c>
      <c r="C38" s="48"/>
      <c r="D38" s="19"/>
      <c r="E38" s="92"/>
      <c r="F38" s="92">
        <f>MIN($C14,($C16+($C13+$C39-F37)))</f>
        <v>0.60000000000000853</v>
      </c>
      <c r="G38" s="92"/>
      <c r="H38" s="22"/>
      <c r="I38" s="40"/>
      <c r="J38" s="130"/>
      <c r="K38" s="86"/>
      <c r="L38" s="86"/>
      <c r="M38" s="86"/>
      <c r="N38" s="23"/>
      <c r="O38" s="23"/>
      <c r="P38" s="56" t="s">
        <v>48</v>
      </c>
      <c r="R38"/>
      <c r="S38"/>
    </row>
    <row r="39" spans="1:19" ht="15.75" x14ac:dyDescent="0.3">
      <c r="A39" s="91" t="s">
        <v>179</v>
      </c>
      <c r="B39" s="104" t="s">
        <v>2</v>
      </c>
      <c r="C39" s="86">
        <f>$L36</f>
        <v>25</v>
      </c>
      <c r="E39" s="92"/>
      <c r="F39" s="92"/>
      <c r="G39" s="92"/>
      <c r="H39" s="22"/>
      <c r="I39" s="40"/>
      <c r="J39" s="130"/>
      <c r="K39" s="86"/>
      <c r="L39" s="86"/>
      <c r="M39" s="86"/>
      <c r="N39" s="23"/>
      <c r="O39" s="23"/>
      <c r="P39" s="56"/>
      <c r="R39"/>
      <c r="S39"/>
    </row>
    <row r="40" spans="1:19" ht="15.75" x14ac:dyDescent="0.3">
      <c r="A40" s="91" t="s">
        <v>180</v>
      </c>
      <c r="B40" s="104" t="s">
        <v>2</v>
      </c>
      <c r="C40" s="48"/>
      <c r="D40" s="130">
        <f>$L36</f>
        <v>25</v>
      </c>
      <c r="E40" s="92"/>
      <c r="F40" s="92"/>
      <c r="G40" s="92"/>
      <c r="H40" s="22"/>
      <c r="I40" s="40"/>
      <c r="J40" s="130"/>
      <c r="K40" s="86"/>
      <c r="L40" s="86"/>
      <c r="M40" s="86"/>
      <c r="N40" s="23"/>
      <c r="O40" s="23"/>
      <c r="P40" s="56"/>
      <c r="R40"/>
      <c r="S40"/>
    </row>
    <row r="41" spans="1:19" ht="13.5" thickBot="1" x14ac:dyDescent="0.25">
      <c r="A41" s="140" t="s">
        <v>73</v>
      </c>
      <c r="B41" s="80" t="s">
        <v>2</v>
      </c>
      <c r="C41" s="95"/>
      <c r="D41" s="80"/>
      <c r="E41" s="85"/>
      <c r="F41" s="85">
        <f>F37-($D15+$D40)</f>
        <v>7.3999999999999915</v>
      </c>
      <c r="G41" s="85">
        <f>G37-($D15+$D40)</f>
        <v>-7</v>
      </c>
      <c r="H41" s="79"/>
      <c r="I41" s="54"/>
      <c r="J41" s="177"/>
      <c r="K41" s="151"/>
      <c r="L41" s="151"/>
      <c r="M41" s="151"/>
      <c r="N41" s="73"/>
      <c r="O41" s="73"/>
      <c r="P41" s="47" t="s">
        <v>44</v>
      </c>
      <c r="R41"/>
      <c r="S41"/>
    </row>
    <row r="43" spans="1:19" ht="13.5" thickBot="1" x14ac:dyDescent="0.25">
      <c r="B43" s="17"/>
      <c r="C43" s="17"/>
      <c r="D43" s="17"/>
      <c r="E43" s="17"/>
      <c r="F43" s="17"/>
      <c r="G43" s="28"/>
      <c r="H43" s="28"/>
      <c r="I43" s="28"/>
      <c r="J43" s="28"/>
      <c r="K43" s="28"/>
      <c r="L43" s="28"/>
      <c r="M43" s="28"/>
      <c r="N43" s="17"/>
      <c r="O43" s="17"/>
    </row>
    <row r="44" spans="1:19" ht="13.5" thickBot="1" x14ac:dyDescent="0.25">
      <c r="A44" s="8" t="s">
        <v>19</v>
      </c>
      <c r="B44" s="24"/>
      <c r="C44" s="112"/>
      <c r="D44" s="24"/>
      <c r="E44" s="218" t="s">
        <v>71</v>
      </c>
      <c r="F44" s="226"/>
      <c r="G44" s="226"/>
      <c r="H44" s="227"/>
      <c r="I44" s="228" t="s">
        <v>28</v>
      </c>
      <c r="J44" s="226"/>
      <c r="K44" s="226"/>
      <c r="L44" s="226"/>
      <c r="M44" s="227"/>
      <c r="N44" s="164"/>
      <c r="O44" s="9"/>
      <c r="P44" s="12" t="s">
        <v>0</v>
      </c>
    </row>
    <row r="45" spans="1:19" x14ac:dyDescent="0.2">
      <c r="A45" s="25"/>
      <c r="B45" s="19"/>
      <c r="C45" s="106"/>
      <c r="D45" s="19"/>
      <c r="E45" s="15" t="s">
        <v>32</v>
      </c>
      <c r="F45" s="84" t="s">
        <v>35</v>
      </c>
      <c r="G45" s="84" t="s">
        <v>36</v>
      </c>
      <c r="H45" s="84"/>
      <c r="I45" s="131"/>
      <c r="J45" s="131"/>
      <c r="K45" s="115"/>
      <c r="L45" s="131"/>
      <c r="M45" s="115"/>
      <c r="N45" s="18"/>
      <c r="O45" s="52"/>
      <c r="P45" s="116"/>
    </row>
    <row r="46" spans="1:19" x14ac:dyDescent="0.2">
      <c r="A46" s="13" t="s">
        <v>135</v>
      </c>
      <c r="B46" s="110" t="s">
        <v>4</v>
      </c>
      <c r="C46" s="113"/>
      <c r="D46" s="110"/>
      <c r="E46" s="67"/>
      <c r="F46" s="217">
        <v>5.65</v>
      </c>
      <c r="G46" s="217">
        <v>5.65</v>
      </c>
      <c r="H46" s="48"/>
      <c r="I46" s="48"/>
      <c r="J46" s="48"/>
      <c r="K46" s="19"/>
      <c r="L46" s="48"/>
      <c r="M46" s="129"/>
      <c r="N46" s="18"/>
      <c r="O46" s="52"/>
      <c r="P46" s="116"/>
    </row>
    <row r="47" spans="1:19" ht="15.75" x14ac:dyDescent="0.3">
      <c r="A47" s="72" t="s">
        <v>134</v>
      </c>
      <c r="B47" s="110" t="s">
        <v>4</v>
      </c>
      <c r="C47" s="113"/>
      <c r="D47" s="110"/>
      <c r="E47" s="67"/>
      <c r="F47" s="217">
        <v>5.65</v>
      </c>
      <c r="G47" s="217">
        <v>5.65</v>
      </c>
      <c r="H47" s="48"/>
      <c r="I47" s="48"/>
      <c r="J47" s="48"/>
      <c r="K47" s="19"/>
      <c r="L47" s="48"/>
      <c r="M47" s="129"/>
      <c r="N47" s="18"/>
      <c r="O47" s="52"/>
      <c r="P47" s="116"/>
    </row>
    <row r="48" spans="1:19" x14ac:dyDescent="0.2">
      <c r="A48" s="18" t="s">
        <v>45</v>
      </c>
      <c r="B48" s="110" t="s">
        <v>4</v>
      </c>
      <c r="C48" s="113"/>
      <c r="D48" s="110"/>
      <c r="E48" s="67"/>
      <c r="F48" s="67"/>
      <c r="G48" s="67"/>
      <c r="H48" s="198">
        <v>6</v>
      </c>
      <c r="I48" s="108"/>
      <c r="J48" s="108"/>
      <c r="K48" s="69"/>
      <c r="L48" s="108"/>
      <c r="M48" s="130"/>
      <c r="N48" s="67"/>
      <c r="O48" s="69"/>
      <c r="P48" s="196" t="s">
        <v>177</v>
      </c>
    </row>
    <row r="49" spans="1:16" x14ac:dyDescent="0.2">
      <c r="A49" s="91" t="s">
        <v>123</v>
      </c>
      <c r="B49" s="110" t="s">
        <v>4</v>
      </c>
      <c r="C49" s="113"/>
      <c r="D49" s="110"/>
      <c r="E49" s="67"/>
      <c r="F49" s="67"/>
      <c r="G49" s="67"/>
      <c r="H49" s="46"/>
      <c r="I49" s="136">
        <v>6</v>
      </c>
      <c r="J49" s="108"/>
      <c r="K49" s="69"/>
      <c r="L49" s="108"/>
      <c r="M49" s="52"/>
      <c r="N49" s="67"/>
      <c r="O49" s="69"/>
      <c r="P49" s="103" t="s">
        <v>124</v>
      </c>
    </row>
    <row r="50" spans="1:16" x14ac:dyDescent="0.2">
      <c r="A50" s="72" t="s">
        <v>163</v>
      </c>
      <c r="B50" s="110" t="s">
        <v>4</v>
      </c>
      <c r="C50" s="113"/>
      <c r="D50" s="110"/>
      <c r="E50" s="67"/>
      <c r="F50" s="67"/>
      <c r="G50" s="67"/>
      <c r="H50" s="46"/>
      <c r="I50" s="108"/>
      <c r="J50" s="136">
        <v>1</v>
      </c>
      <c r="K50" s="69"/>
      <c r="L50" s="108"/>
      <c r="M50" s="52"/>
      <c r="N50" s="67"/>
      <c r="O50" s="69"/>
      <c r="P50" s="103" t="s">
        <v>144</v>
      </c>
    </row>
    <row r="51" spans="1:16" x14ac:dyDescent="0.2">
      <c r="A51" s="147" t="s">
        <v>103</v>
      </c>
      <c r="B51" s="157" t="s">
        <v>4</v>
      </c>
      <c r="C51" s="113"/>
      <c r="D51" s="110"/>
      <c r="E51" s="67"/>
      <c r="F51" s="67"/>
      <c r="G51" s="67"/>
      <c r="H51" s="46"/>
      <c r="I51" s="108"/>
      <c r="J51" s="108"/>
      <c r="K51" s="158">
        <f>-K35</f>
        <v>4</v>
      </c>
      <c r="L51" s="108"/>
      <c r="M51" s="52"/>
      <c r="N51" s="67"/>
      <c r="O51" s="69"/>
      <c r="P51" s="163" t="s">
        <v>136</v>
      </c>
    </row>
    <row r="52" spans="1:16" x14ac:dyDescent="0.2">
      <c r="A52" s="13" t="s">
        <v>104</v>
      </c>
      <c r="B52" s="110" t="s">
        <v>4</v>
      </c>
      <c r="C52" s="113"/>
      <c r="D52" s="110"/>
      <c r="E52" s="67"/>
      <c r="F52" s="67"/>
      <c r="G52" s="67"/>
      <c r="H52" s="46"/>
      <c r="I52" s="108"/>
      <c r="J52" s="108"/>
      <c r="K52" s="69"/>
      <c r="L52" s="136">
        <f>(L24-L23)/2</f>
        <v>25</v>
      </c>
      <c r="M52" s="52"/>
      <c r="N52" s="67"/>
      <c r="O52" s="69"/>
      <c r="P52" s="103" t="s">
        <v>137</v>
      </c>
    </row>
    <row r="53" spans="1:16" ht="13.5" thickBot="1" x14ac:dyDescent="0.25">
      <c r="A53" s="74" t="s">
        <v>46</v>
      </c>
      <c r="B53" s="111" t="s">
        <v>4</v>
      </c>
      <c r="C53" s="114"/>
      <c r="D53" s="111"/>
      <c r="E53" s="75"/>
      <c r="F53" s="75"/>
      <c r="G53" s="75"/>
      <c r="H53" s="109"/>
      <c r="I53" s="109"/>
      <c r="J53" s="109"/>
      <c r="K53" s="76"/>
      <c r="L53" s="109"/>
      <c r="M53" s="137">
        <v>14</v>
      </c>
      <c r="N53" s="75"/>
      <c r="O53" s="76"/>
      <c r="P53" s="77" t="s">
        <v>105</v>
      </c>
    </row>
    <row r="54" spans="1:16" x14ac:dyDescent="0.2">
      <c r="E54" s="68"/>
      <c r="F54" s="68"/>
      <c r="G54" s="68"/>
      <c r="H54" s="68"/>
      <c r="I54" s="68"/>
      <c r="J54" s="68"/>
      <c r="K54" s="68"/>
      <c r="L54" s="68"/>
      <c r="M54" s="68"/>
      <c r="N54" s="68"/>
      <c r="O54" s="68"/>
    </row>
    <row r="55" spans="1:16" ht="13.5" thickBot="1" x14ac:dyDescent="0.25">
      <c r="A55" s="59"/>
      <c r="B55" s="17"/>
      <c r="C55" s="17"/>
      <c r="D55" s="17"/>
      <c r="E55" s="17"/>
      <c r="F55" s="17"/>
      <c r="G55" s="17"/>
      <c r="H55" s="17"/>
      <c r="I55" s="17"/>
      <c r="J55" s="17"/>
      <c r="K55" s="17"/>
      <c r="L55" s="17"/>
      <c r="M55" s="17"/>
      <c r="N55" s="17"/>
      <c r="O55" s="17"/>
    </row>
    <row r="56" spans="1:16" ht="13.5" thickBot="1" x14ac:dyDescent="0.25">
      <c r="A56" s="8" t="s">
        <v>20</v>
      </c>
      <c r="B56" s="24"/>
      <c r="C56" s="112"/>
      <c r="D56" s="24"/>
      <c r="E56" s="220" t="s">
        <v>71</v>
      </c>
      <c r="F56" s="221"/>
      <c r="G56" s="221"/>
      <c r="H56" s="219"/>
      <c r="I56" s="228" t="s">
        <v>28</v>
      </c>
      <c r="J56" s="226"/>
      <c r="K56" s="226"/>
      <c r="L56" s="226"/>
      <c r="M56" s="227"/>
      <c r="N56" s="190" t="s">
        <v>16</v>
      </c>
      <c r="O56" s="58"/>
      <c r="P56" s="58" t="s">
        <v>0</v>
      </c>
    </row>
    <row r="57" spans="1:16" x14ac:dyDescent="0.2">
      <c r="A57" s="25"/>
      <c r="B57" s="19"/>
      <c r="C57" s="106"/>
      <c r="D57" s="19"/>
      <c r="E57" s="15" t="s">
        <v>32</v>
      </c>
      <c r="F57" s="84" t="s">
        <v>35</v>
      </c>
      <c r="G57" s="84" t="s">
        <v>36</v>
      </c>
      <c r="H57" s="49"/>
      <c r="I57" s="131"/>
      <c r="J57" s="131"/>
      <c r="K57" s="131"/>
      <c r="L57" s="131"/>
      <c r="M57" s="6"/>
      <c r="N57" s="84"/>
      <c r="O57" s="14"/>
      <c r="P57" s="14"/>
    </row>
    <row r="58" spans="1:16" ht="12.75" customHeight="1" x14ac:dyDescent="0.25">
      <c r="A58" s="60"/>
      <c r="B58" s="104"/>
      <c r="C58" s="70"/>
      <c r="D58" s="104"/>
      <c r="E58" s="70"/>
      <c r="F58" s="70"/>
      <c r="G58" s="70"/>
      <c r="H58" s="102"/>
      <c r="I58" s="102"/>
      <c r="J58" s="102"/>
      <c r="K58" s="102"/>
      <c r="L58" s="102"/>
      <c r="M58" s="23"/>
      <c r="N58" s="87"/>
      <c r="O58" s="119"/>
      <c r="P58" s="52"/>
    </row>
    <row r="59" spans="1:16" x14ac:dyDescent="0.2">
      <c r="A59" s="30" t="s">
        <v>106</v>
      </c>
      <c r="B59" s="173" t="s">
        <v>3</v>
      </c>
      <c r="C59" s="167"/>
      <c r="D59" s="173"/>
      <c r="E59" s="32"/>
      <c r="F59" s="32">
        <v>1</v>
      </c>
      <c r="G59" s="32">
        <v>0</v>
      </c>
      <c r="H59" s="88"/>
      <c r="I59" s="88"/>
      <c r="J59" s="88"/>
      <c r="K59" s="88"/>
      <c r="L59" s="88"/>
      <c r="M59" s="152"/>
      <c r="N59" s="88"/>
      <c r="O59" s="120"/>
      <c r="P59" s="52" t="s">
        <v>25</v>
      </c>
    </row>
    <row r="60" spans="1:16" x14ac:dyDescent="0.2">
      <c r="A60" s="33" t="s">
        <v>107</v>
      </c>
      <c r="B60" s="173" t="s">
        <v>2</v>
      </c>
      <c r="C60" s="167"/>
      <c r="D60" s="173"/>
      <c r="E60" s="32"/>
      <c r="F60" s="32">
        <f>F47*F59</f>
        <v>5.65</v>
      </c>
      <c r="G60" s="32">
        <f>G47*G59</f>
        <v>0</v>
      </c>
      <c r="H60" s="88"/>
      <c r="I60" s="88"/>
      <c r="J60" s="88"/>
      <c r="K60" s="88"/>
      <c r="L60" s="88"/>
      <c r="M60" s="152"/>
      <c r="N60" s="126">
        <f>SUM(F60,G60)</f>
        <v>5.65</v>
      </c>
      <c r="O60" s="121"/>
      <c r="P60" s="52" t="s">
        <v>49</v>
      </c>
    </row>
    <row r="61" spans="1:16" x14ac:dyDescent="0.2">
      <c r="A61" s="34"/>
      <c r="B61" s="104"/>
      <c r="C61" s="70"/>
      <c r="D61" s="104"/>
      <c r="E61" s="35"/>
      <c r="F61" s="35"/>
      <c r="G61" s="35"/>
      <c r="H61" s="154"/>
      <c r="I61" s="154"/>
      <c r="J61" s="154"/>
      <c r="K61" s="154"/>
      <c r="L61" s="154"/>
      <c r="M61" s="36"/>
      <c r="N61" s="87"/>
      <c r="O61" s="119"/>
      <c r="P61" s="52"/>
    </row>
    <row r="62" spans="1:16" x14ac:dyDescent="0.2">
      <c r="A62" s="34"/>
      <c r="B62" s="104"/>
      <c r="C62" s="70"/>
      <c r="D62" s="104"/>
      <c r="E62" s="35"/>
      <c r="F62" s="35"/>
      <c r="G62" s="35"/>
      <c r="H62" s="154"/>
      <c r="I62" s="154"/>
      <c r="J62" s="154"/>
      <c r="K62" s="154"/>
      <c r="L62" s="154"/>
      <c r="M62" s="36"/>
      <c r="N62" s="87"/>
      <c r="O62" s="119"/>
      <c r="P62" s="52"/>
    </row>
    <row r="63" spans="1:16" x14ac:dyDescent="0.2">
      <c r="A63" s="30" t="s">
        <v>108</v>
      </c>
      <c r="B63" s="173" t="s">
        <v>3</v>
      </c>
      <c r="C63" s="167"/>
      <c r="D63" s="173"/>
      <c r="E63" s="32"/>
      <c r="F63" s="32">
        <v>1</v>
      </c>
      <c r="G63" s="32">
        <v>0</v>
      </c>
      <c r="H63" s="88"/>
      <c r="I63" s="88"/>
      <c r="J63" s="88"/>
      <c r="K63" s="88"/>
      <c r="L63" s="88"/>
      <c r="M63" s="152"/>
      <c r="N63" s="88"/>
      <c r="O63" s="120"/>
      <c r="P63" s="52" t="s">
        <v>25</v>
      </c>
    </row>
    <row r="64" spans="1:16" x14ac:dyDescent="0.2">
      <c r="A64" s="33" t="s">
        <v>109</v>
      </c>
      <c r="B64" s="173" t="s">
        <v>2</v>
      </c>
      <c r="C64" s="167"/>
      <c r="D64" s="173"/>
      <c r="E64" s="32"/>
      <c r="F64" s="32">
        <f>F47*F63</f>
        <v>5.65</v>
      </c>
      <c r="G64" s="32">
        <f>G47*G63</f>
        <v>0</v>
      </c>
      <c r="H64" s="88"/>
      <c r="I64" s="88"/>
      <c r="J64" s="88"/>
      <c r="K64" s="88"/>
      <c r="L64" s="88"/>
      <c r="M64" s="152"/>
      <c r="N64" s="126">
        <f>SUM(F64,G64)</f>
        <v>5.65</v>
      </c>
      <c r="O64" s="121"/>
      <c r="P64" s="52" t="s">
        <v>50</v>
      </c>
    </row>
    <row r="65" spans="1:16" x14ac:dyDescent="0.2">
      <c r="A65" s="34"/>
      <c r="B65" s="104"/>
      <c r="C65" s="70"/>
      <c r="D65" s="104"/>
      <c r="E65" s="35"/>
      <c r="F65" s="35"/>
      <c r="G65" s="35"/>
      <c r="H65" s="154"/>
      <c r="I65" s="154"/>
      <c r="J65" s="154"/>
      <c r="K65" s="154"/>
      <c r="L65" s="154"/>
      <c r="M65" s="36"/>
      <c r="N65" s="87"/>
      <c r="O65" s="119"/>
      <c r="P65" s="52"/>
    </row>
    <row r="66" spans="1:16" x14ac:dyDescent="0.2">
      <c r="A66" s="34"/>
      <c r="B66" s="104"/>
      <c r="C66" s="70"/>
      <c r="D66" s="104"/>
      <c r="E66" s="35"/>
      <c r="F66" s="35"/>
      <c r="G66" s="35"/>
      <c r="H66" s="154"/>
      <c r="I66" s="154"/>
      <c r="J66" s="154"/>
      <c r="K66" s="154"/>
      <c r="L66" s="154"/>
      <c r="M66" s="36"/>
      <c r="N66" s="87"/>
      <c r="O66" s="119"/>
      <c r="P66" s="52"/>
    </row>
    <row r="67" spans="1:16" x14ac:dyDescent="0.2">
      <c r="A67" s="30" t="s">
        <v>110</v>
      </c>
      <c r="B67" s="173" t="s">
        <v>3</v>
      </c>
      <c r="C67" s="167"/>
      <c r="D67" s="173"/>
      <c r="E67" s="32"/>
      <c r="F67" s="165">
        <v>1</v>
      </c>
      <c r="G67" s="32">
        <v>0</v>
      </c>
      <c r="H67" s="88"/>
      <c r="I67" s="88"/>
      <c r="J67" s="88"/>
      <c r="K67" s="88"/>
      <c r="L67" s="88"/>
      <c r="M67" s="152"/>
      <c r="N67" s="88"/>
      <c r="O67" s="120"/>
      <c r="P67" s="71" t="s">
        <v>27</v>
      </c>
    </row>
    <row r="68" spans="1:16" x14ac:dyDescent="0.2">
      <c r="A68" s="33" t="s">
        <v>111</v>
      </c>
      <c r="B68" s="173" t="s">
        <v>2</v>
      </c>
      <c r="C68" s="167"/>
      <c r="D68" s="173"/>
      <c r="E68" s="32"/>
      <c r="F68" s="32">
        <f>F46*F67</f>
        <v>5.65</v>
      </c>
      <c r="G68" s="32">
        <f>G46*G67</f>
        <v>0</v>
      </c>
      <c r="H68" s="88"/>
      <c r="I68" s="88"/>
      <c r="J68" s="88"/>
      <c r="K68" s="88"/>
      <c r="L68" s="88"/>
      <c r="M68" s="152"/>
      <c r="N68" s="126">
        <f>SUM(F68,G68)</f>
        <v>5.65</v>
      </c>
      <c r="O68" s="121"/>
      <c r="P68" s="52" t="s">
        <v>51</v>
      </c>
    </row>
    <row r="69" spans="1:16" x14ac:dyDescent="0.2">
      <c r="A69" s="34"/>
      <c r="B69" s="104"/>
      <c r="C69" s="70"/>
      <c r="D69" s="104"/>
      <c r="E69" s="35"/>
      <c r="F69" s="35"/>
      <c r="G69" s="35"/>
      <c r="H69" s="154"/>
      <c r="I69" s="154"/>
      <c r="J69" s="154"/>
      <c r="K69" s="154"/>
      <c r="L69" s="154"/>
      <c r="M69" s="36"/>
      <c r="N69" s="87"/>
      <c r="O69" s="119"/>
      <c r="P69" s="52"/>
    </row>
    <row r="70" spans="1:16" x14ac:dyDescent="0.2">
      <c r="A70" s="34"/>
      <c r="B70" s="104"/>
      <c r="C70" s="70"/>
      <c r="D70" s="104"/>
      <c r="E70" s="35"/>
      <c r="F70" s="35"/>
      <c r="G70" s="35"/>
      <c r="H70" s="154"/>
      <c r="I70" s="154"/>
      <c r="J70" s="154"/>
      <c r="K70" s="154"/>
      <c r="L70" s="154"/>
      <c r="M70" s="36"/>
      <c r="N70" s="87"/>
      <c r="O70" s="119"/>
      <c r="P70" s="52"/>
    </row>
    <row r="71" spans="1:16" x14ac:dyDescent="0.2">
      <c r="A71" s="30" t="s">
        <v>148</v>
      </c>
      <c r="B71" s="173" t="s">
        <v>3</v>
      </c>
      <c r="C71" s="167"/>
      <c r="D71" s="173"/>
      <c r="E71" s="32"/>
      <c r="F71" s="32">
        <v>0</v>
      </c>
      <c r="G71" s="32">
        <v>1</v>
      </c>
      <c r="H71" s="88"/>
      <c r="I71" s="88"/>
      <c r="J71" s="88"/>
      <c r="K71" s="88"/>
      <c r="L71" s="88"/>
      <c r="M71" s="152"/>
      <c r="N71" s="88"/>
      <c r="O71" s="120"/>
      <c r="P71" s="52" t="s">
        <v>25</v>
      </c>
    </row>
    <row r="72" spans="1:16" x14ac:dyDescent="0.2">
      <c r="A72" s="33" t="s">
        <v>149</v>
      </c>
      <c r="B72" s="173" t="s">
        <v>2</v>
      </c>
      <c r="C72" s="167"/>
      <c r="D72" s="173"/>
      <c r="E72" s="32"/>
      <c r="F72" s="32">
        <f>F47*F71</f>
        <v>0</v>
      </c>
      <c r="G72" s="32">
        <f>G47*G71</f>
        <v>5.65</v>
      </c>
      <c r="H72" s="88"/>
      <c r="I72" s="88"/>
      <c r="J72" s="88"/>
      <c r="K72" s="88"/>
      <c r="L72" s="88"/>
      <c r="M72" s="152"/>
      <c r="N72" s="126">
        <f>SUM(F72,G72)</f>
        <v>5.65</v>
      </c>
      <c r="O72" s="121"/>
      <c r="P72" s="52" t="s">
        <v>49</v>
      </c>
    </row>
    <row r="73" spans="1:16" x14ac:dyDescent="0.2">
      <c r="A73" s="34"/>
      <c r="B73" s="104"/>
      <c r="C73" s="70"/>
      <c r="D73" s="104"/>
      <c r="E73" s="35"/>
      <c r="F73" s="35"/>
      <c r="G73" s="35"/>
      <c r="H73" s="154"/>
      <c r="I73" s="154"/>
      <c r="J73" s="154"/>
      <c r="K73" s="154"/>
      <c r="L73" s="154"/>
      <c r="M73" s="36"/>
      <c r="N73" s="87"/>
      <c r="O73" s="119"/>
      <c r="P73" s="52"/>
    </row>
    <row r="74" spans="1:16" x14ac:dyDescent="0.2">
      <c r="A74" s="34"/>
      <c r="B74" s="104"/>
      <c r="C74" s="70"/>
      <c r="D74" s="104"/>
      <c r="E74" s="35"/>
      <c r="F74" s="35"/>
      <c r="G74" s="35"/>
      <c r="H74" s="154"/>
      <c r="I74" s="154"/>
      <c r="J74" s="154"/>
      <c r="K74" s="154"/>
      <c r="L74" s="154"/>
      <c r="M74" s="36"/>
      <c r="N74" s="87"/>
      <c r="O74" s="119"/>
      <c r="P74" s="52"/>
    </row>
    <row r="75" spans="1:16" x14ac:dyDescent="0.2">
      <c r="A75" s="30" t="s">
        <v>151</v>
      </c>
      <c r="B75" s="173" t="s">
        <v>3</v>
      </c>
      <c r="C75" s="167"/>
      <c r="D75" s="173"/>
      <c r="E75" s="32"/>
      <c r="F75" s="32">
        <v>0</v>
      </c>
      <c r="G75" s="32">
        <v>1</v>
      </c>
      <c r="H75" s="88"/>
      <c r="I75" s="88"/>
      <c r="J75" s="88"/>
      <c r="K75" s="88"/>
      <c r="L75" s="88"/>
      <c r="M75" s="152"/>
      <c r="N75" s="88"/>
      <c r="O75" s="120"/>
      <c r="P75" s="52" t="s">
        <v>25</v>
      </c>
    </row>
    <row r="76" spans="1:16" x14ac:dyDescent="0.2">
      <c r="A76" s="33" t="s">
        <v>150</v>
      </c>
      <c r="B76" s="173" t="s">
        <v>2</v>
      </c>
      <c r="C76" s="167"/>
      <c r="D76" s="173"/>
      <c r="E76" s="32"/>
      <c r="F76" s="32">
        <f>F47*F75</f>
        <v>0</v>
      </c>
      <c r="G76" s="32">
        <f>G47*G75</f>
        <v>5.65</v>
      </c>
      <c r="H76" s="88"/>
      <c r="I76" s="88"/>
      <c r="J76" s="88"/>
      <c r="K76" s="88"/>
      <c r="L76" s="88"/>
      <c r="M76" s="152"/>
      <c r="N76" s="126">
        <f>SUM(F76,G76)</f>
        <v>5.65</v>
      </c>
      <c r="O76" s="121"/>
      <c r="P76" s="52" t="s">
        <v>50</v>
      </c>
    </row>
    <row r="77" spans="1:16" x14ac:dyDescent="0.2">
      <c r="A77" s="34"/>
      <c r="B77" s="104"/>
      <c r="C77" s="70"/>
      <c r="D77" s="104"/>
      <c r="E77" s="35"/>
      <c r="F77" s="35"/>
      <c r="G77" s="35"/>
      <c r="H77" s="154"/>
      <c r="I77" s="154"/>
      <c r="J77" s="154"/>
      <c r="K77" s="154"/>
      <c r="L77" s="154"/>
      <c r="M77" s="36"/>
      <c r="N77" s="87"/>
      <c r="O77" s="119"/>
      <c r="P77" s="52"/>
    </row>
    <row r="78" spans="1:16" x14ac:dyDescent="0.2">
      <c r="A78" s="34"/>
      <c r="B78" s="104"/>
      <c r="C78" s="70"/>
      <c r="D78" s="104"/>
      <c r="E78" s="35"/>
      <c r="F78" s="35"/>
      <c r="G78" s="35"/>
      <c r="H78" s="154"/>
      <c r="I78" s="154"/>
      <c r="J78" s="154"/>
      <c r="K78" s="154"/>
      <c r="L78" s="154"/>
      <c r="M78" s="36"/>
      <c r="N78" s="87"/>
      <c r="O78" s="119"/>
      <c r="P78" s="52"/>
    </row>
    <row r="79" spans="1:16" x14ac:dyDescent="0.2">
      <c r="A79" s="30" t="s">
        <v>152</v>
      </c>
      <c r="B79" s="173" t="s">
        <v>3</v>
      </c>
      <c r="C79" s="167"/>
      <c r="D79" s="173"/>
      <c r="E79" s="32"/>
      <c r="F79" s="32">
        <v>0</v>
      </c>
      <c r="G79" s="165">
        <v>1</v>
      </c>
      <c r="H79" s="88"/>
      <c r="I79" s="88"/>
      <c r="J79" s="88"/>
      <c r="K79" s="88"/>
      <c r="L79" s="88"/>
      <c r="M79" s="152"/>
      <c r="N79" s="88"/>
      <c r="O79" s="120"/>
      <c r="P79" s="71" t="s">
        <v>27</v>
      </c>
    </row>
    <row r="80" spans="1:16" x14ac:dyDescent="0.2">
      <c r="A80" s="33" t="s">
        <v>153</v>
      </c>
      <c r="B80" s="173" t="s">
        <v>2</v>
      </c>
      <c r="C80" s="167"/>
      <c r="D80" s="173"/>
      <c r="E80" s="32"/>
      <c r="F80" s="32">
        <f>F46*F79</f>
        <v>0</v>
      </c>
      <c r="G80" s="32">
        <f>G46*G79</f>
        <v>5.65</v>
      </c>
      <c r="H80" s="88"/>
      <c r="I80" s="88"/>
      <c r="J80" s="88"/>
      <c r="K80" s="88"/>
      <c r="L80" s="88"/>
      <c r="M80" s="152"/>
      <c r="N80" s="126">
        <f>SUM(F80,G80)</f>
        <v>5.65</v>
      </c>
      <c r="O80" s="121"/>
      <c r="P80" s="52" t="s">
        <v>51</v>
      </c>
    </row>
    <row r="81" spans="1:16" x14ac:dyDescent="0.2">
      <c r="A81" s="34"/>
      <c r="B81" s="104"/>
      <c r="C81" s="70"/>
      <c r="D81" s="104"/>
      <c r="E81" s="35"/>
      <c r="F81" s="35"/>
      <c r="G81" s="35"/>
      <c r="H81" s="154"/>
      <c r="I81" s="154"/>
      <c r="J81" s="154"/>
      <c r="K81" s="154"/>
      <c r="L81" s="154"/>
      <c r="M81" s="36"/>
      <c r="N81" s="87"/>
      <c r="O81" s="119"/>
      <c r="P81" s="52"/>
    </row>
    <row r="82" spans="1:16" x14ac:dyDescent="0.2">
      <c r="A82" s="34"/>
      <c r="B82" s="104"/>
      <c r="C82" s="70"/>
      <c r="D82" s="104"/>
      <c r="E82" s="35"/>
      <c r="F82" s="35"/>
      <c r="G82" s="35"/>
      <c r="H82" s="154"/>
      <c r="I82" s="154"/>
      <c r="J82" s="154"/>
      <c r="K82" s="154"/>
      <c r="L82" s="154"/>
      <c r="M82" s="36"/>
      <c r="N82" s="87"/>
      <c r="O82" s="119"/>
      <c r="P82" s="52"/>
    </row>
    <row r="83" spans="1:16" x14ac:dyDescent="0.2">
      <c r="A83" s="30" t="s">
        <v>52</v>
      </c>
      <c r="B83" s="173" t="s">
        <v>3</v>
      </c>
      <c r="C83" s="167"/>
      <c r="D83" s="173"/>
      <c r="E83" s="32"/>
      <c r="F83" s="165">
        <v>0</v>
      </c>
      <c r="G83" s="32">
        <v>0</v>
      </c>
      <c r="H83" s="88"/>
      <c r="I83" s="88">
        <v>1</v>
      </c>
      <c r="J83" s="88">
        <v>1</v>
      </c>
      <c r="K83" s="88">
        <v>0</v>
      </c>
      <c r="L83" s="88">
        <v>0</v>
      </c>
      <c r="M83" s="152"/>
      <c r="N83" s="88"/>
      <c r="O83" s="120"/>
      <c r="P83" s="52" t="s">
        <v>25</v>
      </c>
    </row>
    <row r="84" spans="1:16" x14ac:dyDescent="0.2">
      <c r="A84" s="33" t="s">
        <v>53</v>
      </c>
      <c r="B84" s="173" t="s">
        <v>2</v>
      </c>
      <c r="C84" s="167"/>
      <c r="D84" s="173"/>
      <c r="E84" s="32"/>
      <c r="F84" s="165">
        <f>F47*F83</f>
        <v>0</v>
      </c>
      <c r="G84" s="32">
        <f>G47*G83</f>
        <v>0</v>
      </c>
      <c r="H84" s="88"/>
      <c r="I84" s="88">
        <f>I49*I83</f>
        <v>6</v>
      </c>
      <c r="J84" s="88">
        <f>J50*J83</f>
        <v>1</v>
      </c>
      <c r="K84" s="88">
        <f>K51*K83</f>
        <v>0</v>
      </c>
      <c r="L84" s="88">
        <f>L52*L83</f>
        <v>0</v>
      </c>
      <c r="M84" s="152"/>
      <c r="N84" s="126">
        <f>SUM(F84,G84)+SUM(I84,J84,K84,L84)</f>
        <v>7</v>
      </c>
      <c r="O84" s="121"/>
      <c r="P84" s="52" t="s">
        <v>54</v>
      </c>
    </row>
    <row r="85" spans="1:16" x14ac:dyDescent="0.2">
      <c r="A85" s="34"/>
      <c r="B85" s="104"/>
      <c r="C85" s="70"/>
      <c r="D85" s="104"/>
      <c r="E85" s="35"/>
      <c r="F85" s="35"/>
      <c r="G85" s="35"/>
      <c r="H85" s="154"/>
      <c r="I85" s="154"/>
      <c r="J85" s="154"/>
      <c r="K85" s="154"/>
      <c r="L85" s="154"/>
      <c r="M85" s="36"/>
      <c r="N85" s="87"/>
      <c r="O85" s="119"/>
      <c r="P85" s="52"/>
    </row>
    <row r="86" spans="1:16" x14ac:dyDescent="0.2">
      <c r="A86" s="34"/>
      <c r="B86" s="104"/>
      <c r="C86" s="70"/>
      <c r="D86" s="104"/>
      <c r="E86" s="35"/>
      <c r="F86" s="35"/>
      <c r="G86" s="35"/>
      <c r="H86" s="154"/>
      <c r="I86" s="154"/>
      <c r="J86" s="154"/>
      <c r="K86" s="154"/>
      <c r="L86" s="154"/>
      <c r="M86" s="36"/>
      <c r="N86" s="87"/>
      <c r="O86" s="119"/>
      <c r="P86" s="52"/>
    </row>
    <row r="87" spans="1:16" x14ac:dyDescent="0.2">
      <c r="A87" s="30" t="s">
        <v>61</v>
      </c>
      <c r="B87" s="173" t="s">
        <v>3</v>
      </c>
      <c r="C87" s="167"/>
      <c r="D87" s="173"/>
      <c r="E87" s="32"/>
      <c r="F87" s="32">
        <v>0</v>
      </c>
      <c r="G87" s="165">
        <v>0</v>
      </c>
      <c r="H87" s="88"/>
      <c r="I87" s="88">
        <v>1</v>
      </c>
      <c r="J87" s="88">
        <v>1</v>
      </c>
      <c r="K87" s="88">
        <v>0</v>
      </c>
      <c r="L87" s="88">
        <v>0</v>
      </c>
      <c r="M87" s="152"/>
      <c r="N87" s="88"/>
      <c r="O87" s="120"/>
      <c r="P87" s="52" t="s">
        <v>25</v>
      </c>
    </row>
    <row r="88" spans="1:16" x14ac:dyDescent="0.2">
      <c r="A88" s="33" t="s">
        <v>62</v>
      </c>
      <c r="B88" s="173" t="s">
        <v>2</v>
      </c>
      <c r="C88" s="167"/>
      <c r="D88" s="173"/>
      <c r="E88" s="32"/>
      <c r="F88" s="32">
        <f>F47*F87</f>
        <v>0</v>
      </c>
      <c r="G88" s="32">
        <f>G47*G87</f>
        <v>0</v>
      </c>
      <c r="H88" s="88"/>
      <c r="I88" s="88">
        <f>I$49*I87</f>
        <v>6</v>
      </c>
      <c r="J88" s="88">
        <f>J50*J87</f>
        <v>1</v>
      </c>
      <c r="K88" s="88">
        <f>K51*K87</f>
        <v>0</v>
      </c>
      <c r="L88" s="88">
        <f>L52*L87</f>
        <v>0</v>
      </c>
      <c r="M88" s="152"/>
      <c r="N88" s="126">
        <f>SUM(F88,G88)+SUM(I88,J88,K88,L88)</f>
        <v>7</v>
      </c>
      <c r="O88" s="121"/>
      <c r="P88" s="52" t="s">
        <v>54</v>
      </c>
    </row>
    <row r="89" spans="1:16" x14ac:dyDescent="0.2">
      <c r="A89" s="34"/>
      <c r="B89" s="104"/>
      <c r="C89" s="70"/>
      <c r="D89" s="104"/>
      <c r="E89" s="35"/>
      <c r="F89" s="35"/>
      <c r="G89" s="35"/>
      <c r="H89" s="154"/>
      <c r="I89" s="154"/>
      <c r="J89" s="154"/>
      <c r="K89" s="154"/>
      <c r="L89" s="154"/>
      <c r="M89" s="36"/>
      <c r="N89" s="87"/>
      <c r="O89" s="119"/>
      <c r="P89" s="52"/>
    </row>
    <row r="90" spans="1:16" x14ac:dyDescent="0.2">
      <c r="A90" s="34"/>
      <c r="B90" s="104"/>
      <c r="C90" s="70"/>
      <c r="D90" s="104"/>
      <c r="E90" s="35"/>
      <c r="F90" s="35"/>
      <c r="G90" s="35"/>
      <c r="H90" s="154"/>
      <c r="I90" s="154"/>
      <c r="J90" s="154"/>
      <c r="K90" s="154"/>
      <c r="L90" s="154"/>
      <c r="M90" s="36"/>
      <c r="N90" s="87"/>
      <c r="O90" s="119"/>
      <c r="P90" s="52"/>
    </row>
    <row r="91" spans="1:16" x14ac:dyDescent="0.2">
      <c r="A91" s="30" t="s">
        <v>55</v>
      </c>
      <c r="B91" s="173" t="s">
        <v>3</v>
      </c>
      <c r="C91" s="167"/>
      <c r="D91" s="173"/>
      <c r="E91" s="32"/>
      <c r="F91" s="206">
        <v>1</v>
      </c>
      <c r="G91" s="32">
        <v>0</v>
      </c>
      <c r="H91" s="207">
        <v>1</v>
      </c>
      <c r="I91" s="88"/>
      <c r="J91" s="88"/>
      <c r="K91" s="88"/>
      <c r="L91" s="88"/>
      <c r="M91" s="205">
        <v>1</v>
      </c>
      <c r="N91" s="88"/>
      <c r="O91" s="120"/>
      <c r="P91" s="203" t="s">
        <v>178</v>
      </c>
    </row>
    <row r="92" spans="1:16" x14ac:dyDescent="0.2">
      <c r="A92" s="33" t="s">
        <v>56</v>
      </c>
      <c r="B92" s="173" t="s">
        <v>2</v>
      </c>
      <c r="C92" s="167"/>
      <c r="D92" s="173"/>
      <c r="E92" s="32"/>
      <c r="F92" s="206">
        <f>F47*F91</f>
        <v>5.65</v>
      </c>
      <c r="G92" s="32">
        <f>G47*G91</f>
        <v>0</v>
      </c>
      <c r="H92" s="207">
        <f>H48*H91</f>
        <v>6</v>
      </c>
      <c r="I92" s="88"/>
      <c r="J92" s="88"/>
      <c r="K92" s="88"/>
      <c r="L92" s="88"/>
      <c r="M92" s="205">
        <f>M53*M91</f>
        <v>14</v>
      </c>
      <c r="N92" s="126">
        <f>SQRT(SUMSQ(SUM(F92,G92),H92))+M92</f>
        <v>22.24151078383084</v>
      </c>
      <c r="O92" s="121"/>
      <c r="P92" s="52" t="s">
        <v>57</v>
      </c>
    </row>
    <row r="93" spans="1:16" ht="13.5" thickBot="1" x14ac:dyDescent="0.25">
      <c r="A93" s="138"/>
      <c r="B93" s="174"/>
      <c r="C93" s="168"/>
      <c r="D93" s="174"/>
      <c r="E93" s="65"/>
      <c r="F93" s="65"/>
      <c r="G93" s="65"/>
      <c r="H93" s="155"/>
      <c r="I93" s="155"/>
      <c r="J93" s="155"/>
      <c r="K93" s="155"/>
      <c r="L93" s="155"/>
      <c r="M93" s="153"/>
      <c r="N93" s="90"/>
      <c r="O93" s="122"/>
      <c r="P93" s="66"/>
    </row>
    <row r="94" spans="1:16" x14ac:dyDescent="0.2">
      <c r="B94" s="23"/>
      <c r="C94" s="23"/>
      <c r="D94" s="23"/>
      <c r="E94" s="36"/>
      <c r="F94" s="36"/>
      <c r="G94" s="36"/>
      <c r="H94" s="36"/>
      <c r="I94" s="36"/>
      <c r="J94" s="36"/>
      <c r="K94" s="36"/>
      <c r="L94" s="36"/>
      <c r="M94" s="36"/>
      <c r="N94" s="37"/>
      <c r="O94" s="37"/>
      <c r="P94" s="37"/>
    </row>
    <row r="95" spans="1:16" ht="13.5" thickBot="1" x14ac:dyDescent="0.25">
      <c r="A95" s="38"/>
    </row>
    <row r="96" spans="1:16" x14ac:dyDescent="0.2">
      <c r="A96" s="8" t="s">
        <v>21</v>
      </c>
      <c r="B96" s="10"/>
      <c r="C96" s="10"/>
      <c r="D96" s="10"/>
      <c r="E96" s="10"/>
      <c r="F96" s="10"/>
      <c r="G96" s="10"/>
      <c r="H96" s="10"/>
      <c r="I96" s="10"/>
      <c r="J96" s="10"/>
      <c r="K96" s="10"/>
      <c r="L96" s="10"/>
      <c r="M96" s="10"/>
      <c r="N96" s="39"/>
      <c r="O96" s="39"/>
      <c r="P96" s="12" t="s">
        <v>0</v>
      </c>
    </row>
    <row r="97" spans="1:16" ht="15.75" x14ac:dyDescent="0.3">
      <c r="A97" s="41" t="s">
        <v>181</v>
      </c>
      <c r="B97" s="17"/>
      <c r="C97" s="17"/>
      <c r="D97" s="17"/>
      <c r="E97" s="17"/>
      <c r="F97" s="17"/>
      <c r="G97" s="17"/>
      <c r="H97" s="17"/>
      <c r="I97" s="17"/>
      <c r="J97" s="17"/>
      <c r="K97" s="17"/>
      <c r="L97" s="17"/>
      <c r="M97" s="17"/>
      <c r="N97" s="23"/>
      <c r="O97" s="23"/>
      <c r="P97" s="116"/>
    </row>
    <row r="98" spans="1:16" ht="16.5" thickBot="1" x14ac:dyDescent="0.35">
      <c r="A98" s="41" t="s">
        <v>182</v>
      </c>
      <c r="B98" s="17"/>
      <c r="C98" s="17"/>
      <c r="D98" s="17"/>
      <c r="E98" s="17"/>
      <c r="F98" s="17"/>
      <c r="G98" s="17"/>
      <c r="H98" s="17"/>
      <c r="I98" s="17"/>
      <c r="J98" s="17"/>
      <c r="K98" s="17"/>
      <c r="L98" s="17"/>
      <c r="M98" s="17"/>
      <c r="N98" s="23"/>
      <c r="O98" s="23"/>
      <c r="P98" s="64"/>
    </row>
    <row r="99" spans="1:16" x14ac:dyDescent="0.2">
      <c r="A99" s="8"/>
      <c r="B99" s="10"/>
      <c r="C99" s="10"/>
      <c r="D99" s="10"/>
      <c r="E99" s="10"/>
      <c r="F99" s="10"/>
      <c r="G99" s="10"/>
      <c r="H99" s="10"/>
      <c r="I99" s="10"/>
      <c r="J99" s="10"/>
      <c r="K99" s="10"/>
      <c r="L99" s="10"/>
      <c r="M99" s="10"/>
      <c r="N99" s="39"/>
      <c r="O99" s="39"/>
      <c r="P99" s="51"/>
    </row>
    <row r="100" spans="1:16" ht="13.5" thickBot="1" x14ac:dyDescent="0.25">
      <c r="N100" s="38"/>
      <c r="O100" s="38"/>
    </row>
    <row r="101" spans="1:16" ht="13.5" thickBot="1" x14ac:dyDescent="0.25">
      <c r="A101" s="8" t="s">
        <v>22</v>
      </c>
      <c r="B101" s="58"/>
      <c r="C101" s="218" t="s">
        <v>34</v>
      </c>
      <c r="D101" s="219"/>
      <c r="E101" s="220" t="s">
        <v>71</v>
      </c>
      <c r="F101" s="221"/>
      <c r="G101" s="221"/>
      <c r="H101" s="219"/>
      <c r="I101" s="29"/>
      <c r="J101" s="29"/>
      <c r="K101" s="29"/>
      <c r="L101" s="29"/>
      <c r="M101" s="29"/>
      <c r="N101" s="11"/>
      <c r="O101" s="11"/>
      <c r="P101" s="12" t="s">
        <v>0</v>
      </c>
    </row>
    <row r="102" spans="1:16" x14ac:dyDescent="0.2">
      <c r="A102" s="25"/>
      <c r="B102" s="14"/>
      <c r="C102" s="172"/>
      <c r="D102" s="143"/>
      <c r="E102" s="84" t="s">
        <v>32</v>
      </c>
      <c r="F102" s="14" t="s">
        <v>35</v>
      </c>
      <c r="G102" s="84" t="s">
        <v>36</v>
      </c>
      <c r="H102" s="49"/>
      <c r="I102" s="16"/>
      <c r="J102" s="16"/>
      <c r="K102" s="16"/>
      <c r="L102" s="16"/>
      <c r="M102" s="16"/>
      <c r="P102" s="116"/>
    </row>
    <row r="103" spans="1:16" x14ac:dyDescent="0.2">
      <c r="A103" s="13"/>
      <c r="B103" s="14"/>
      <c r="C103" s="84"/>
      <c r="D103" s="14"/>
      <c r="E103" s="84"/>
      <c r="F103" s="84"/>
      <c r="G103" s="84"/>
      <c r="H103" s="84"/>
      <c r="I103" s="16"/>
      <c r="J103" s="16"/>
      <c r="K103" s="16"/>
      <c r="L103" s="16"/>
      <c r="M103" s="16"/>
      <c r="P103" s="46"/>
    </row>
    <row r="104" spans="1:16" ht="15.75" x14ac:dyDescent="0.3">
      <c r="A104" s="18" t="s">
        <v>78</v>
      </c>
      <c r="B104" s="19" t="s">
        <v>171</v>
      </c>
      <c r="C104" s="48"/>
      <c r="D104" s="19"/>
      <c r="E104" s="48"/>
      <c r="F104" s="92">
        <f>F10</f>
        <v>-80.600000000000009</v>
      </c>
      <c r="G104" s="92">
        <f>G10</f>
        <v>-95</v>
      </c>
      <c r="H104" s="92"/>
      <c r="I104" s="21"/>
      <c r="J104" s="21"/>
      <c r="K104" s="21"/>
      <c r="L104" s="21"/>
      <c r="M104" s="21"/>
      <c r="P104" s="50"/>
    </row>
    <row r="105" spans="1:16" x14ac:dyDescent="0.2">
      <c r="A105" s="13" t="s">
        <v>142</v>
      </c>
      <c r="B105" s="104" t="s">
        <v>40</v>
      </c>
      <c r="C105" s="199">
        <f>C13</f>
        <v>20</v>
      </c>
      <c r="D105" s="104"/>
      <c r="E105" s="48"/>
      <c r="F105" s="92"/>
      <c r="G105" s="92"/>
      <c r="H105" s="92"/>
      <c r="I105" s="21"/>
      <c r="J105" s="21"/>
      <c r="K105" s="21"/>
      <c r="L105" s="21"/>
      <c r="M105" s="21"/>
      <c r="P105" s="50"/>
    </row>
    <row r="106" spans="1:16" x14ac:dyDescent="0.2">
      <c r="A106" s="13" t="s">
        <v>143</v>
      </c>
      <c r="B106" s="104" t="s">
        <v>31</v>
      </c>
      <c r="C106" s="99"/>
      <c r="D106" s="200">
        <f>D15</f>
        <v>-88</v>
      </c>
      <c r="E106" s="48"/>
      <c r="F106" s="92"/>
      <c r="G106" s="92"/>
      <c r="H106" s="92"/>
      <c r="I106" s="21"/>
      <c r="J106" s="21"/>
      <c r="K106" s="21"/>
      <c r="L106" s="21"/>
      <c r="M106" s="21"/>
      <c r="P106" s="50"/>
    </row>
    <row r="107" spans="1:16" x14ac:dyDescent="0.2">
      <c r="A107" s="18"/>
      <c r="B107" s="19"/>
      <c r="C107" s="46"/>
      <c r="D107" s="19"/>
      <c r="E107" s="48"/>
      <c r="F107" s="92"/>
      <c r="G107" s="92"/>
      <c r="H107" s="92"/>
      <c r="I107" s="21"/>
      <c r="J107" s="21"/>
      <c r="K107" s="21"/>
      <c r="L107" s="21"/>
      <c r="M107" s="21"/>
      <c r="P107" s="46"/>
    </row>
    <row r="108" spans="1:16" x14ac:dyDescent="0.2">
      <c r="A108" s="18" t="s">
        <v>8</v>
      </c>
      <c r="B108" s="19" t="s">
        <v>2</v>
      </c>
      <c r="C108" s="180">
        <f>C39</f>
        <v>25</v>
      </c>
      <c r="D108" s="180">
        <f>D40</f>
        <v>25</v>
      </c>
      <c r="E108" s="92"/>
      <c r="F108" s="132">
        <v>0</v>
      </c>
      <c r="G108" s="132">
        <v>0</v>
      </c>
      <c r="H108" s="92"/>
      <c r="I108" s="21"/>
      <c r="J108" s="21"/>
      <c r="K108" s="21"/>
      <c r="L108" s="21"/>
      <c r="M108" s="21"/>
      <c r="P108" s="20" t="s">
        <v>6</v>
      </c>
    </row>
    <row r="109" spans="1:16" x14ac:dyDescent="0.2">
      <c r="A109" s="18" t="s">
        <v>7</v>
      </c>
      <c r="B109" s="19" t="s">
        <v>2</v>
      </c>
      <c r="C109" s="201">
        <f>C105+C108</f>
        <v>45</v>
      </c>
      <c r="D109" s="201">
        <f>D106+D108</f>
        <v>-63</v>
      </c>
      <c r="E109" s="93"/>
      <c r="F109" s="93">
        <f>F104+F108</f>
        <v>-80.600000000000009</v>
      </c>
      <c r="G109" s="93">
        <f>G104+G108</f>
        <v>-95</v>
      </c>
      <c r="H109" s="93"/>
      <c r="I109" s="28"/>
      <c r="J109" s="28"/>
      <c r="K109" s="28"/>
      <c r="L109" s="28"/>
      <c r="M109" s="28"/>
      <c r="P109" s="20" t="s">
        <v>10</v>
      </c>
    </row>
    <row r="110" spans="1:16" x14ac:dyDescent="0.2">
      <c r="A110" s="18"/>
      <c r="B110" s="19"/>
      <c r="C110" s="48"/>
      <c r="D110" s="19"/>
      <c r="E110" s="48"/>
      <c r="F110" s="48"/>
      <c r="G110" s="92"/>
      <c r="H110" s="92"/>
      <c r="I110" s="21"/>
      <c r="J110" s="21"/>
      <c r="K110" s="21"/>
      <c r="L110" s="21"/>
      <c r="M110" s="21"/>
      <c r="P110" s="46"/>
    </row>
    <row r="111" spans="1:16" x14ac:dyDescent="0.2">
      <c r="A111" s="41" t="s">
        <v>5</v>
      </c>
      <c r="B111" s="19"/>
      <c r="C111" s="48"/>
      <c r="D111" s="19"/>
      <c r="E111" s="48"/>
      <c r="F111" s="48"/>
      <c r="G111" s="92"/>
      <c r="H111" s="92"/>
      <c r="I111" s="21"/>
      <c r="J111" s="21"/>
      <c r="K111" s="21"/>
      <c r="L111" s="21"/>
      <c r="M111" s="21"/>
      <c r="P111" s="46"/>
    </row>
    <row r="112" spans="1:16" ht="15.75" x14ac:dyDescent="0.3">
      <c r="A112" s="18" t="s">
        <v>92</v>
      </c>
      <c r="B112" s="19" t="s">
        <v>168</v>
      </c>
      <c r="C112" s="48"/>
      <c r="D112" s="19"/>
      <c r="E112" s="94"/>
      <c r="F112" s="94">
        <f>(10^12)*(10^-3)*10^(F109/10)</f>
        <v>8.7096358995607961</v>
      </c>
      <c r="G112" s="94">
        <f>(10^12)*(10^-3)*10^(G109/10)</f>
        <v>0.31622776601683744</v>
      </c>
      <c r="H112" s="94"/>
      <c r="I112" s="26"/>
      <c r="J112" s="26"/>
      <c r="K112" s="26"/>
      <c r="L112" s="26"/>
      <c r="M112" s="26"/>
      <c r="P112" s="46"/>
    </row>
    <row r="113" spans="1:16" ht="15.75" x14ac:dyDescent="0.3">
      <c r="A113" s="27" t="s">
        <v>93</v>
      </c>
      <c r="B113" s="19" t="s">
        <v>168</v>
      </c>
      <c r="C113" s="48"/>
      <c r="D113" s="19"/>
      <c r="E113" s="94">
        <f>E31</f>
        <v>7.1002692574538909E-2</v>
      </c>
      <c r="F113" s="94"/>
      <c r="G113" s="94"/>
      <c r="H113" s="94"/>
      <c r="I113" s="26"/>
      <c r="J113" s="26"/>
      <c r="K113" s="26"/>
      <c r="L113" s="26"/>
      <c r="M113" s="26"/>
      <c r="P113" s="46"/>
    </row>
    <row r="114" spans="1:16" x14ac:dyDescent="0.2">
      <c r="A114" s="139" t="s">
        <v>138</v>
      </c>
      <c r="B114" s="19" t="s">
        <v>2</v>
      </c>
      <c r="C114" s="48"/>
      <c r="D114" s="19"/>
      <c r="E114" s="48"/>
      <c r="F114" s="86">
        <f>10*LOG(F112/$E113)</f>
        <v>20.887251815894938</v>
      </c>
      <c r="G114" s="86">
        <f>10*LOG(G112/$E113)</f>
        <v>6.4872518158949353</v>
      </c>
      <c r="H114" s="93"/>
      <c r="I114" s="28"/>
      <c r="J114" s="28"/>
      <c r="K114" s="28"/>
      <c r="L114" s="28"/>
      <c r="M114" s="28"/>
      <c r="P114" s="20"/>
    </row>
    <row r="115" spans="1:16" ht="15.75" x14ac:dyDescent="0.3">
      <c r="A115" s="139" t="s">
        <v>94</v>
      </c>
      <c r="B115" s="19" t="s">
        <v>171</v>
      </c>
      <c r="C115" s="48"/>
      <c r="D115" s="19"/>
      <c r="E115" s="48"/>
      <c r="F115" s="93">
        <f>F109</f>
        <v>-80.600000000000009</v>
      </c>
      <c r="G115" s="93">
        <f>G109</f>
        <v>-95</v>
      </c>
      <c r="H115" s="93"/>
      <c r="I115" s="28"/>
      <c r="J115" s="28"/>
      <c r="K115" s="28"/>
      <c r="L115" s="28"/>
      <c r="M115" s="28"/>
      <c r="P115" s="20"/>
    </row>
    <row r="116" spans="1:16" x14ac:dyDescent="0.2">
      <c r="A116" s="72" t="s">
        <v>169</v>
      </c>
      <c r="B116" s="19" t="s">
        <v>170</v>
      </c>
      <c r="C116" s="48"/>
      <c r="D116" s="19"/>
      <c r="E116" s="92"/>
      <c r="F116" s="101">
        <f>10*LOG((F112)*10^-9)+10*LOG(MAX(E6,12*E9*E7/E5))</f>
        <v>-56.006075122407694</v>
      </c>
      <c r="G116" s="101">
        <f>10*LOG((G112)*10^-9)+10*LOG(MAX(E6,12*E9*E7/E5))</f>
        <v>-70.406075122407685</v>
      </c>
      <c r="H116" s="48"/>
      <c r="I116" s="17"/>
      <c r="J116" s="17"/>
      <c r="K116" s="17"/>
      <c r="L116" s="17"/>
      <c r="M116" s="22"/>
      <c r="P116" s="20"/>
    </row>
    <row r="117" spans="1:16" ht="15.75" x14ac:dyDescent="0.3">
      <c r="A117" s="145" t="s">
        <v>100</v>
      </c>
      <c r="B117" s="19" t="s">
        <v>171</v>
      </c>
      <c r="C117" s="48"/>
      <c r="D117" s="19"/>
      <c r="E117" s="92"/>
      <c r="F117" s="101">
        <f>F115+(IF($E11=0,0,$K35))+$L36</f>
        <v>-55.600000000000009</v>
      </c>
      <c r="G117" s="101">
        <f>G115+(IF($E11=0,0,$K35))+$L36</f>
        <v>-70</v>
      </c>
      <c r="H117" s="48"/>
      <c r="I117" s="17"/>
      <c r="J117" s="17"/>
      <c r="K117" s="17"/>
      <c r="L117" s="17"/>
      <c r="M117" s="22"/>
      <c r="P117" s="20"/>
    </row>
    <row r="118" spans="1:16" x14ac:dyDescent="0.2">
      <c r="A118" s="141" t="s">
        <v>47</v>
      </c>
      <c r="B118" s="19" t="s">
        <v>170</v>
      </c>
      <c r="C118" s="48"/>
      <c r="D118" s="19"/>
      <c r="E118" s="101"/>
      <c r="F118" s="101">
        <f>MIN($C14,($C16+($C109-F117)))</f>
        <v>0.60000000000000853</v>
      </c>
      <c r="G118" s="48"/>
      <c r="H118" s="48"/>
      <c r="I118" s="17"/>
      <c r="J118" s="17"/>
      <c r="K118" s="17"/>
      <c r="L118" s="17"/>
      <c r="M118" s="22"/>
      <c r="P118" s="20"/>
    </row>
    <row r="119" spans="1:16" ht="13.5" thickBot="1" x14ac:dyDescent="0.25">
      <c r="A119" s="142" t="s">
        <v>74</v>
      </c>
      <c r="B119" s="80" t="s">
        <v>2</v>
      </c>
      <c r="C119" s="95"/>
      <c r="D119" s="80"/>
      <c r="E119" s="95"/>
      <c r="F119" s="85">
        <f>F117-$D109</f>
        <v>7.3999999999999915</v>
      </c>
      <c r="G119" s="85">
        <f>G117-$D109</f>
        <v>-7</v>
      </c>
      <c r="H119" s="85"/>
      <c r="I119" s="21"/>
      <c r="J119" s="21"/>
      <c r="K119" s="21"/>
      <c r="L119" s="21"/>
      <c r="M119" s="22"/>
      <c r="P119" s="20"/>
    </row>
    <row r="120" spans="1:16" s="57" customFormat="1" x14ac:dyDescent="0.2">
      <c r="A120" s="59"/>
      <c r="G120" s="61"/>
      <c r="H120" s="61"/>
      <c r="I120" s="61"/>
      <c r="J120" s="61"/>
      <c r="K120" s="61"/>
      <c r="L120" s="61"/>
      <c r="M120" s="61"/>
      <c r="N120" s="61"/>
      <c r="O120" s="61"/>
      <c r="P120" s="61"/>
    </row>
    <row r="121" spans="1:16" s="57" customFormat="1" thickBot="1" x14ac:dyDescent="0.25">
      <c r="A121" s="62"/>
    </row>
    <row r="122" spans="1:16" ht="13.5" thickBot="1" x14ac:dyDescent="0.25">
      <c r="A122" s="8" t="s">
        <v>23</v>
      </c>
      <c r="B122" s="10"/>
      <c r="C122" s="218" t="s">
        <v>34</v>
      </c>
      <c r="D122" s="219"/>
      <c r="E122" s="220" t="s">
        <v>71</v>
      </c>
      <c r="F122" s="221"/>
      <c r="G122" s="221"/>
      <c r="H122" s="219"/>
      <c r="I122" s="107"/>
      <c r="J122" s="29"/>
      <c r="K122" s="29"/>
      <c r="L122" s="29"/>
      <c r="M122" s="58"/>
      <c r="N122" s="49" t="s">
        <v>16</v>
      </c>
      <c r="O122" s="49" t="s">
        <v>72</v>
      </c>
      <c r="P122" s="49" t="s">
        <v>24</v>
      </c>
    </row>
    <row r="123" spans="1:16" x14ac:dyDescent="0.2">
      <c r="A123" s="25"/>
      <c r="B123" s="17"/>
      <c r="C123" s="172"/>
      <c r="D123" s="143"/>
      <c r="E123" s="84" t="s">
        <v>32</v>
      </c>
      <c r="F123" s="14" t="s">
        <v>35</v>
      </c>
      <c r="G123" s="84" t="s">
        <v>36</v>
      </c>
      <c r="H123" s="49"/>
      <c r="I123" s="15"/>
      <c r="J123" s="16"/>
      <c r="K123" s="16"/>
      <c r="L123" s="16"/>
      <c r="M123" s="14"/>
      <c r="N123" s="84"/>
      <c r="O123" s="84"/>
      <c r="P123" s="84"/>
    </row>
    <row r="124" spans="1:16" x14ac:dyDescent="0.2">
      <c r="A124" s="25"/>
      <c r="B124" s="17"/>
      <c r="C124" s="48"/>
      <c r="D124" s="106"/>
      <c r="E124" s="70"/>
      <c r="F124" s="70"/>
      <c r="G124" s="70"/>
      <c r="H124" s="15"/>
      <c r="I124" s="15"/>
      <c r="J124" s="16"/>
      <c r="K124" s="16"/>
      <c r="L124" s="16"/>
      <c r="M124" s="14"/>
      <c r="N124" s="84"/>
      <c r="O124" s="84"/>
      <c r="P124" s="46"/>
    </row>
    <row r="125" spans="1:16" x14ac:dyDescent="0.2">
      <c r="A125" s="30" t="s">
        <v>112</v>
      </c>
      <c r="B125" s="31" t="s">
        <v>2</v>
      </c>
      <c r="C125" s="118"/>
      <c r="D125" s="167"/>
      <c r="E125" s="42"/>
      <c r="F125" s="81">
        <f>F126-N126</f>
        <v>15.237251815894938</v>
      </c>
      <c r="G125" s="42"/>
      <c r="H125" s="42"/>
      <c r="I125" s="42"/>
      <c r="J125" s="175"/>
      <c r="K125" s="175"/>
      <c r="L125" s="175"/>
      <c r="M125" s="176"/>
      <c r="N125" s="88"/>
      <c r="O125" s="127">
        <v>-6</v>
      </c>
      <c r="P125" s="128" t="s">
        <v>121</v>
      </c>
    </row>
    <row r="126" spans="1:16" x14ac:dyDescent="0.2">
      <c r="A126" s="33" t="s">
        <v>113</v>
      </c>
      <c r="B126" s="31" t="s">
        <v>2</v>
      </c>
      <c r="C126" s="118"/>
      <c r="D126" s="167"/>
      <c r="E126" s="42"/>
      <c r="F126" s="42">
        <f>F114</f>
        <v>20.887251815894938</v>
      </c>
      <c r="G126" s="42"/>
      <c r="H126" s="42"/>
      <c r="I126" s="42"/>
      <c r="J126" s="175"/>
      <c r="K126" s="175"/>
      <c r="L126" s="175"/>
      <c r="M126" s="176"/>
      <c r="N126" s="126">
        <f>N60</f>
        <v>5.65</v>
      </c>
      <c r="O126" s="126"/>
      <c r="P126" s="20"/>
    </row>
    <row r="127" spans="1:16" x14ac:dyDescent="0.2">
      <c r="A127" s="30" t="s">
        <v>114</v>
      </c>
      <c r="B127" s="31" t="s">
        <v>2</v>
      </c>
      <c r="C127" s="118"/>
      <c r="D127" s="167"/>
      <c r="E127" s="42"/>
      <c r="F127" s="42">
        <f>F126+N126</f>
        <v>26.53725181589494</v>
      </c>
      <c r="G127" s="42"/>
      <c r="H127" s="42"/>
      <c r="I127" s="42"/>
      <c r="J127" s="175"/>
      <c r="K127" s="175"/>
      <c r="L127" s="175"/>
      <c r="M127" s="176"/>
      <c r="N127" s="88"/>
      <c r="O127" s="125"/>
      <c r="P127" s="20"/>
    </row>
    <row r="128" spans="1:16" x14ac:dyDescent="0.2">
      <c r="A128" s="13"/>
      <c r="B128" s="23"/>
      <c r="C128" s="102"/>
      <c r="D128" s="70"/>
      <c r="E128" s="40"/>
      <c r="F128" s="40"/>
      <c r="G128" s="40"/>
      <c r="H128" s="40"/>
      <c r="I128" s="40"/>
      <c r="J128" s="22"/>
      <c r="K128" s="22"/>
      <c r="L128" s="22"/>
      <c r="M128" s="130"/>
      <c r="N128" s="87"/>
      <c r="O128" s="87"/>
      <c r="P128" s="20"/>
    </row>
    <row r="129" spans="1:16" x14ac:dyDescent="0.2">
      <c r="A129" s="30" t="s">
        <v>115</v>
      </c>
      <c r="B129" s="82" t="s">
        <v>40</v>
      </c>
      <c r="C129" s="118"/>
      <c r="D129" s="167"/>
      <c r="E129" s="43"/>
      <c r="F129" s="96">
        <f>F130-N130</f>
        <v>-86.250000000000014</v>
      </c>
      <c r="G129" s="42"/>
      <c r="H129" s="42"/>
      <c r="I129" s="42"/>
      <c r="J129" s="175"/>
      <c r="K129" s="175"/>
      <c r="L129" s="175"/>
      <c r="M129" s="176"/>
      <c r="N129" s="98"/>
      <c r="O129" s="183">
        <f>-107.3</f>
        <v>-107.3</v>
      </c>
      <c r="P129" s="128" t="s">
        <v>206</v>
      </c>
    </row>
    <row r="130" spans="1:16" x14ac:dyDescent="0.2">
      <c r="A130" s="33" t="s">
        <v>116</v>
      </c>
      <c r="B130" s="82" t="s">
        <v>40</v>
      </c>
      <c r="C130" s="118"/>
      <c r="D130" s="167"/>
      <c r="E130" s="43"/>
      <c r="F130" s="97">
        <f>F115</f>
        <v>-80.600000000000009</v>
      </c>
      <c r="G130" s="42"/>
      <c r="H130" s="42"/>
      <c r="I130" s="42"/>
      <c r="J130" s="175"/>
      <c r="K130" s="175"/>
      <c r="L130" s="175"/>
      <c r="M130" s="176"/>
      <c r="N130" s="126">
        <f>N64</f>
        <v>5.65</v>
      </c>
      <c r="O130" s="126"/>
      <c r="P130" s="46"/>
    </row>
    <row r="131" spans="1:16" x14ac:dyDescent="0.2">
      <c r="A131" s="30" t="s">
        <v>117</v>
      </c>
      <c r="B131" s="82" t="s">
        <v>40</v>
      </c>
      <c r="C131" s="118"/>
      <c r="D131" s="167"/>
      <c r="E131" s="43"/>
      <c r="F131" s="42">
        <f>F130+N130</f>
        <v>-74.95</v>
      </c>
      <c r="G131" s="42"/>
      <c r="H131" s="42"/>
      <c r="I131" s="42"/>
      <c r="J131" s="175"/>
      <c r="K131" s="175"/>
      <c r="L131" s="175"/>
      <c r="M131" s="176"/>
      <c r="N131" s="98"/>
      <c r="O131" s="125"/>
      <c r="P131" s="46"/>
    </row>
    <row r="132" spans="1:16" x14ac:dyDescent="0.2">
      <c r="A132" s="63"/>
      <c r="B132" s="23"/>
      <c r="C132" s="102"/>
      <c r="D132" s="70"/>
      <c r="E132" s="13"/>
      <c r="F132" s="13"/>
      <c r="G132" s="40"/>
      <c r="H132" s="40"/>
      <c r="I132" s="40"/>
      <c r="J132" s="22"/>
      <c r="K132" s="22"/>
      <c r="L132" s="22"/>
      <c r="M132" s="130"/>
      <c r="N132" s="99"/>
      <c r="O132" s="99"/>
      <c r="P132" s="46"/>
    </row>
    <row r="133" spans="1:16" x14ac:dyDescent="0.2">
      <c r="A133" s="156" t="s">
        <v>118</v>
      </c>
      <c r="B133" s="82" t="s">
        <v>43</v>
      </c>
      <c r="C133" s="123"/>
      <c r="D133" s="169"/>
      <c r="E133" s="43"/>
      <c r="F133" s="97">
        <f>F134-N134</f>
        <v>-61.656075122407692</v>
      </c>
      <c r="G133" s="42"/>
      <c r="H133" s="42"/>
      <c r="I133" s="42"/>
      <c r="J133" s="175"/>
      <c r="K133" s="175"/>
      <c r="L133" s="175"/>
      <c r="M133" s="176"/>
      <c r="N133" s="98"/>
      <c r="O133" s="126"/>
      <c r="P133" s="46" t="s">
        <v>183</v>
      </c>
    </row>
    <row r="134" spans="1:16" x14ac:dyDescent="0.2">
      <c r="A134" s="33" t="s">
        <v>119</v>
      </c>
      <c r="B134" s="82" t="s">
        <v>43</v>
      </c>
      <c r="C134" s="123"/>
      <c r="D134" s="169"/>
      <c r="E134" s="43"/>
      <c r="F134" s="42">
        <f>F116</f>
        <v>-56.006075122407694</v>
      </c>
      <c r="G134" s="42"/>
      <c r="H134" s="42"/>
      <c r="I134" s="42"/>
      <c r="J134" s="175"/>
      <c r="K134" s="175"/>
      <c r="L134" s="175"/>
      <c r="M134" s="176"/>
      <c r="N134" s="126">
        <f>N68</f>
        <v>5.65</v>
      </c>
      <c r="O134" s="126"/>
      <c r="P134" s="46"/>
    </row>
    <row r="135" spans="1:16" x14ac:dyDescent="0.2">
      <c r="A135" s="30" t="s">
        <v>120</v>
      </c>
      <c r="B135" s="82" t="s">
        <v>43</v>
      </c>
      <c r="C135" s="123"/>
      <c r="D135" s="169"/>
      <c r="E135" s="43"/>
      <c r="F135" s="81">
        <f>F134+N134</f>
        <v>-50.356075122407695</v>
      </c>
      <c r="G135" s="42"/>
      <c r="H135" s="42"/>
      <c r="I135" s="42"/>
      <c r="J135" s="175"/>
      <c r="K135" s="175"/>
      <c r="L135" s="175"/>
      <c r="M135" s="176"/>
      <c r="N135" s="98"/>
      <c r="O135" s="127">
        <v>-50</v>
      </c>
      <c r="P135" s="128" t="s">
        <v>122</v>
      </c>
    </row>
    <row r="136" spans="1:16" x14ac:dyDescent="0.2">
      <c r="A136" s="63"/>
      <c r="B136" s="83"/>
      <c r="C136" s="124"/>
      <c r="D136" s="170"/>
      <c r="E136" s="13"/>
      <c r="F136" s="40"/>
      <c r="G136" s="40"/>
      <c r="H136" s="40"/>
      <c r="I136" s="40"/>
      <c r="J136" s="22"/>
      <c r="K136" s="22"/>
      <c r="L136" s="22"/>
      <c r="M136" s="130"/>
      <c r="N136" s="99"/>
      <c r="O136" s="86"/>
      <c r="P136" s="103"/>
    </row>
    <row r="137" spans="1:16" x14ac:dyDescent="0.2">
      <c r="A137" s="30" t="s">
        <v>154</v>
      </c>
      <c r="B137" s="31" t="s">
        <v>2</v>
      </c>
      <c r="C137" s="123"/>
      <c r="D137" s="123"/>
      <c r="E137" s="123"/>
      <c r="F137" s="123"/>
      <c r="G137" s="81">
        <f>G138-N138</f>
        <v>0.83725181589493491</v>
      </c>
      <c r="H137" s="42"/>
      <c r="I137" s="42"/>
      <c r="J137" s="175"/>
      <c r="K137" s="175"/>
      <c r="L137" s="175"/>
      <c r="M137" s="176"/>
      <c r="N137" s="88"/>
      <c r="O137" s="127">
        <v>-6</v>
      </c>
      <c r="P137" s="128" t="s">
        <v>121</v>
      </c>
    </row>
    <row r="138" spans="1:16" x14ac:dyDescent="0.2">
      <c r="A138" s="33" t="s">
        <v>155</v>
      </c>
      <c r="B138" s="31" t="s">
        <v>2</v>
      </c>
      <c r="C138" s="123"/>
      <c r="D138" s="123"/>
      <c r="E138" s="123"/>
      <c r="F138" s="123"/>
      <c r="G138" s="42">
        <f>G114</f>
        <v>6.4872518158949353</v>
      </c>
      <c r="H138" s="42"/>
      <c r="I138" s="42"/>
      <c r="J138" s="175"/>
      <c r="K138" s="175"/>
      <c r="L138" s="175"/>
      <c r="M138" s="176"/>
      <c r="N138" s="126">
        <f>N72</f>
        <v>5.65</v>
      </c>
      <c r="O138" s="126"/>
      <c r="P138" s="20"/>
    </row>
    <row r="139" spans="1:16" x14ac:dyDescent="0.2">
      <c r="A139" s="30" t="s">
        <v>156</v>
      </c>
      <c r="B139" s="31" t="s">
        <v>2</v>
      </c>
      <c r="C139" s="123"/>
      <c r="D139" s="123"/>
      <c r="E139" s="123"/>
      <c r="F139" s="123"/>
      <c r="G139" s="42">
        <f>G138+N138</f>
        <v>12.137251815894935</v>
      </c>
      <c r="H139" s="42"/>
      <c r="I139" s="42"/>
      <c r="J139" s="175"/>
      <c r="K139" s="175"/>
      <c r="L139" s="175"/>
      <c r="M139" s="176"/>
      <c r="N139" s="88"/>
      <c r="O139" s="125"/>
      <c r="P139" s="20"/>
    </row>
    <row r="140" spans="1:16" x14ac:dyDescent="0.2">
      <c r="A140" s="13"/>
      <c r="B140" s="23"/>
      <c r="C140" s="124"/>
      <c r="D140" s="124"/>
      <c r="E140" s="124"/>
      <c r="F140" s="124"/>
      <c r="G140" s="40"/>
      <c r="H140" s="40"/>
      <c r="I140" s="40"/>
      <c r="J140" s="22"/>
      <c r="K140" s="22"/>
      <c r="L140" s="22"/>
      <c r="M140" s="130"/>
      <c r="N140" s="87"/>
      <c r="O140" s="87"/>
      <c r="P140" s="20"/>
    </row>
    <row r="141" spans="1:16" x14ac:dyDescent="0.2">
      <c r="A141" s="30" t="s">
        <v>157</v>
      </c>
      <c r="B141" s="82" t="s">
        <v>40</v>
      </c>
      <c r="C141" s="123"/>
      <c r="D141" s="123"/>
      <c r="E141" s="123"/>
      <c r="F141" s="123"/>
      <c r="G141" s="96">
        <f>G142-N142</f>
        <v>-100.65</v>
      </c>
      <c r="H141" s="42"/>
      <c r="I141" s="42"/>
      <c r="J141" s="175"/>
      <c r="K141" s="175"/>
      <c r="L141" s="175"/>
      <c r="M141" s="176"/>
      <c r="N141" s="98"/>
      <c r="O141" s="183">
        <f>-107.3</f>
        <v>-107.3</v>
      </c>
      <c r="P141" s="128" t="s">
        <v>206</v>
      </c>
    </row>
    <row r="142" spans="1:16" x14ac:dyDescent="0.2">
      <c r="A142" s="33" t="s">
        <v>158</v>
      </c>
      <c r="B142" s="82" t="s">
        <v>40</v>
      </c>
      <c r="C142" s="123"/>
      <c r="D142" s="123"/>
      <c r="E142" s="123"/>
      <c r="F142" s="123"/>
      <c r="G142" s="97">
        <f>G115</f>
        <v>-95</v>
      </c>
      <c r="H142" s="42"/>
      <c r="I142" s="42"/>
      <c r="J142" s="175"/>
      <c r="K142" s="175"/>
      <c r="L142" s="175"/>
      <c r="M142" s="176"/>
      <c r="N142" s="126">
        <f>N76</f>
        <v>5.65</v>
      </c>
      <c r="O142" s="126"/>
      <c r="P142" s="46"/>
    </row>
    <row r="143" spans="1:16" x14ac:dyDescent="0.2">
      <c r="A143" s="30" t="s">
        <v>159</v>
      </c>
      <c r="B143" s="82" t="s">
        <v>40</v>
      </c>
      <c r="C143" s="123"/>
      <c r="D143" s="123"/>
      <c r="E143" s="123"/>
      <c r="F143" s="123"/>
      <c r="G143" s="42">
        <f>G142+N142</f>
        <v>-89.35</v>
      </c>
      <c r="H143" s="42"/>
      <c r="I143" s="42"/>
      <c r="J143" s="175"/>
      <c r="K143" s="175"/>
      <c r="L143" s="175"/>
      <c r="M143" s="176"/>
      <c r="N143" s="98"/>
      <c r="O143" s="125"/>
      <c r="P143" s="46"/>
    </row>
    <row r="144" spans="1:16" x14ac:dyDescent="0.2">
      <c r="A144" s="63"/>
      <c r="B144" s="23"/>
      <c r="C144" s="124"/>
      <c r="D144" s="124"/>
      <c r="E144" s="124"/>
      <c r="F144" s="124"/>
      <c r="G144" s="40"/>
      <c r="H144" s="40"/>
      <c r="I144" s="40"/>
      <c r="J144" s="22"/>
      <c r="K144" s="22"/>
      <c r="L144" s="22"/>
      <c r="M144" s="130"/>
      <c r="N144" s="99"/>
      <c r="O144" s="99"/>
      <c r="P144" s="46"/>
    </row>
    <row r="145" spans="1:16" x14ac:dyDescent="0.2">
      <c r="A145" s="156" t="s">
        <v>160</v>
      </c>
      <c r="B145" s="82" t="s">
        <v>43</v>
      </c>
      <c r="C145" s="123"/>
      <c r="D145" s="123"/>
      <c r="E145" s="123"/>
      <c r="F145" s="123"/>
      <c r="G145" s="97">
        <f>G146-N146</f>
        <v>-76.056075122407691</v>
      </c>
      <c r="H145" s="42"/>
      <c r="I145" s="42"/>
      <c r="J145" s="175"/>
      <c r="K145" s="175"/>
      <c r="L145" s="175"/>
      <c r="M145" s="176"/>
      <c r="N145" s="98"/>
      <c r="O145" s="126"/>
      <c r="P145" s="46" t="s">
        <v>183</v>
      </c>
    </row>
    <row r="146" spans="1:16" x14ac:dyDescent="0.2">
      <c r="A146" s="33" t="s">
        <v>161</v>
      </c>
      <c r="B146" s="82" t="s">
        <v>43</v>
      </c>
      <c r="C146" s="123"/>
      <c r="D146" s="123"/>
      <c r="E146" s="123"/>
      <c r="F146" s="123"/>
      <c r="G146" s="42">
        <f>G116</f>
        <v>-70.406075122407685</v>
      </c>
      <c r="H146" s="42"/>
      <c r="I146" s="42"/>
      <c r="J146" s="175"/>
      <c r="K146" s="175"/>
      <c r="L146" s="175"/>
      <c r="M146" s="176"/>
      <c r="N146" s="126">
        <f>N80</f>
        <v>5.65</v>
      </c>
      <c r="O146" s="126"/>
      <c r="P146" s="46"/>
    </row>
    <row r="147" spans="1:16" x14ac:dyDescent="0.2">
      <c r="A147" s="30" t="s">
        <v>162</v>
      </c>
      <c r="B147" s="82" t="s">
        <v>43</v>
      </c>
      <c r="C147" s="123"/>
      <c r="D147" s="123"/>
      <c r="E147" s="123"/>
      <c r="F147" s="123"/>
      <c r="G147" s="81">
        <f>G146+N146</f>
        <v>-64.75607512240768</v>
      </c>
      <c r="H147" s="42"/>
      <c r="I147" s="42"/>
      <c r="J147" s="175"/>
      <c r="K147" s="175"/>
      <c r="L147" s="175"/>
      <c r="M147" s="176"/>
      <c r="N147" s="98"/>
      <c r="O147" s="127">
        <v>-50</v>
      </c>
      <c r="P147" s="128" t="s">
        <v>122</v>
      </c>
    </row>
    <row r="148" spans="1:16" x14ac:dyDescent="0.2">
      <c r="A148" s="63"/>
      <c r="B148" s="23"/>
      <c r="C148" s="102"/>
      <c r="D148" s="70"/>
      <c r="E148" s="40"/>
      <c r="F148" s="40"/>
      <c r="G148" s="40"/>
      <c r="H148" s="40"/>
      <c r="I148" s="40"/>
      <c r="J148" s="22"/>
      <c r="K148" s="22"/>
      <c r="L148" s="22"/>
      <c r="M148" s="130"/>
      <c r="N148" s="99"/>
      <c r="O148" s="99"/>
      <c r="P148" s="46"/>
    </row>
    <row r="149" spans="1:16" x14ac:dyDescent="0.2">
      <c r="A149" s="30" t="s">
        <v>58</v>
      </c>
      <c r="B149" s="31" t="s">
        <v>2</v>
      </c>
      <c r="C149" s="118"/>
      <c r="D149" s="167"/>
      <c r="E149" s="42"/>
      <c r="F149" s="81">
        <f>F150-N150</f>
        <v>0.39999999999999147</v>
      </c>
      <c r="G149" s="42"/>
      <c r="H149" s="42"/>
      <c r="I149" s="42"/>
      <c r="J149" s="175"/>
      <c r="K149" s="175"/>
      <c r="L149" s="175"/>
      <c r="M149" s="176"/>
      <c r="N149" s="98"/>
      <c r="O149" s="127">
        <v>0</v>
      </c>
      <c r="P149" s="128" t="s">
        <v>69</v>
      </c>
    </row>
    <row r="150" spans="1:16" x14ac:dyDescent="0.2">
      <c r="A150" s="33" t="s">
        <v>59</v>
      </c>
      <c r="B150" s="31" t="s">
        <v>2</v>
      </c>
      <c r="C150" s="118"/>
      <c r="D150" s="167"/>
      <c r="E150" s="42"/>
      <c r="F150" s="42">
        <f>F119</f>
        <v>7.3999999999999915</v>
      </c>
      <c r="G150" s="42"/>
      <c r="H150" s="42"/>
      <c r="I150" s="42"/>
      <c r="J150" s="175"/>
      <c r="K150" s="175"/>
      <c r="L150" s="175"/>
      <c r="M150" s="176"/>
      <c r="N150" s="126">
        <f>N84</f>
        <v>7</v>
      </c>
      <c r="O150" s="126"/>
      <c r="P150" s="46"/>
    </row>
    <row r="151" spans="1:16" x14ac:dyDescent="0.2">
      <c r="A151" s="30" t="s">
        <v>60</v>
      </c>
      <c r="B151" s="31" t="s">
        <v>2</v>
      </c>
      <c r="C151" s="118"/>
      <c r="D151" s="167"/>
      <c r="E151" s="42"/>
      <c r="F151" s="97">
        <f>F150+N150</f>
        <v>14.399999999999991</v>
      </c>
      <c r="G151" s="42"/>
      <c r="H151" s="42"/>
      <c r="I151" s="42"/>
      <c r="J151" s="175"/>
      <c r="K151" s="175"/>
      <c r="L151" s="175"/>
      <c r="M151" s="176"/>
      <c r="N151" s="98"/>
      <c r="O151" s="125"/>
      <c r="P151" s="46"/>
    </row>
    <row r="152" spans="1:16" x14ac:dyDescent="0.2">
      <c r="A152" s="63"/>
      <c r="B152" s="83"/>
      <c r="C152" s="124"/>
      <c r="D152" s="170"/>
      <c r="E152" s="40"/>
      <c r="F152" s="40"/>
      <c r="G152" s="40"/>
      <c r="H152" s="40"/>
      <c r="I152" s="40"/>
      <c r="J152" s="22"/>
      <c r="K152" s="22"/>
      <c r="L152" s="22"/>
      <c r="M152" s="130"/>
      <c r="N152" s="99"/>
      <c r="O152" s="99"/>
      <c r="P152" s="46"/>
    </row>
    <row r="153" spans="1:16" x14ac:dyDescent="0.2">
      <c r="A153" s="30" t="s">
        <v>63</v>
      </c>
      <c r="B153" s="31" t="s">
        <v>2</v>
      </c>
      <c r="C153" s="118"/>
      <c r="D153" s="167"/>
      <c r="E153" s="42"/>
      <c r="F153" s="42"/>
      <c r="G153" s="97">
        <f>G154-N154</f>
        <v>-14</v>
      </c>
      <c r="H153" s="42"/>
      <c r="I153" s="42"/>
      <c r="J153" s="175"/>
      <c r="K153" s="175"/>
      <c r="L153" s="175"/>
      <c r="M153" s="176"/>
      <c r="N153" s="98"/>
      <c r="O153" s="125"/>
      <c r="P153" s="46"/>
    </row>
    <row r="154" spans="1:16" x14ac:dyDescent="0.2">
      <c r="A154" s="33" t="s">
        <v>64</v>
      </c>
      <c r="B154" s="31" t="s">
        <v>2</v>
      </c>
      <c r="C154" s="118"/>
      <c r="D154" s="167"/>
      <c r="E154" s="42"/>
      <c r="F154" s="42"/>
      <c r="G154" s="42">
        <f>G119</f>
        <v>-7</v>
      </c>
      <c r="H154" s="42"/>
      <c r="I154" s="42"/>
      <c r="J154" s="175"/>
      <c r="K154" s="175"/>
      <c r="L154" s="175"/>
      <c r="M154" s="176"/>
      <c r="N154" s="126">
        <f>N88</f>
        <v>7</v>
      </c>
      <c r="O154" s="126"/>
      <c r="P154" s="46"/>
    </row>
    <row r="155" spans="1:16" x14ac:dyDescent="0.2">
      <c r="A155" s="30" t="s">
        <v>65</v>
      </c>
      <c r="B155" s="31" t="s">
        <v>2</v>
      </c>
      <c r="C155" s="118"/>
      <c r="D155" s="167"/>
      <c r="E155" s="42"/>
      <c r="F155" s="42"/>
      <c r="G155" s="81">
        <f>G154+N154</f>
        <v>0</v>
      </c>
      <c r="H155" s="42"/>
      <c r="I155" s="42"/>
      <c r="J155" s="175"/>
      <c r="K155" s="175"/>
      <c r="L155" s="175"/>
      <c r="M155" s="176"/>
      <c r="N155" s="98"/>
      <c r="O155" s="127">
        <v>0</v>
      </c>
      <c r="P155" s="128" t="s">
        <v>70</v>
      </c>
    </row>
    <row r="156" spans="1:16" x14ac:dyDescent="0.2">
      <c r="A156" s="63"/>
      <c r="B156" s="23"/>
      <c r="C156" s="102"/>
      <c r="D156" s="70"/>
      <c r="E156" s="40"/>
      <c r="F156" s="40"/>
      <c r="G156" s="40"/>
      <c r="H156" s="40"/>
      <c r="I156" s="40"/>
      <c r="J156" s="22"/>
      <c r="K156" s="22"/>
      <c r="L156" s="22"/>
      <c r="M156" s="130"/>
      <c r="N156" s="99"/>
      <c r="O156" s="99"/>
      <c r="P156" s="46"/>
    </row>
    <row r="157" spans="1:16" x14ac:dyDescent="0.2">
      <c r="A157" s="30" t="s">
        <v>66</v>
      </c>
      <c r="B157" s="31" t="s">
        <v>2</v>
      </c>
      <c r="C157" s="118"/>
      <c r="D157" s="167"/>
      <c r="E157" s="43"/>
      <c r="F157" s="81">
        <f>F158-N158</f>
        <v>-21.641510783830832</v>
      </c>
      <c r="G157" s="42"/>
      <c r="H157" s="42"/>
      <c r="I157" s="42"/>
      <c r="J157" s="175"/>
      <c r="K157" s="175"/>
      <c r="L157" s="175"/>
      <c r="M157" s="176"/>
      <c r="N157" s="98"/>
      <c r="O157" s="89"/>
      <c r="P157" s="202" t="s">
        <v>184</v>
      </c>
    </row>
    <row r="158" spans="1:16" x14ac:dyDescent="0.2">
      <c r="A158" s="33" t="s">
        <v>67</v>
      </c>
      <c r="B158" s="31" t="s">
        <v>2</v>
      </c>
      <c r="C158" s="118"/>
      <c r="D158" s="167"/>
      <c r="E158" s="43"/>
      <c r="F158" s="42">
        <f>F118</f>
        <v>0.60000000000000853</v>
      </c>
      <c r="G158" s="42"/>
      <c r="H158" s="42"/>
      <c r="I158" s="42"/>
      <c r="J158" s="175"/>
      <c r="K158" s="175"/>
      <c r="L158" s="175"/>
      <c r="M158" s="176"/>
      <c r="N158" s="126">
        <f>N92</f>
        <v>22.24151078383084</v>
      </c>
      <c r="O158" s="89"/>
      <c r="P158" s="46"/>
    </row>
    <row r="159" spans="1:16" x14ac:dyDescent="0.2">
      <c r="A159" s="30" t="s">
        <v>68</v>
      </c>
      <c r="B159" s="31" t="s">
        <v>2</v>
      </c>
      <c r="C159" s="118"/>
      <c r="D159" s="167"/>
      <c r="E159" s="43"/>
      <c r="F159" s="81">
        <f>F158+N158</f>
        <v>22.841510783830849</v>
      </c>
      <c r="G159" s="42"/>
      <c r="H159" s="42"/>
      <c r="I159" s="42"/>
      <c r="J159" s="175"/>
      <c r="K159" s="175"/>
      <c r="L159" s="175"/>
      <c r="M159" s="176"/>
      <c r="N159" s="98"/>
      <c r="O159" s="89"/>
      <c r="P159" s="202" t="s">
        <v>184</v>
      </c>
    </row>
    <row r="160" spans="1:16" x14ac:dyDescent="0.2">
      <c r="A160" s="13"/>
      <c r="B160" s="23"/>
      <c r="C160" s="102"/>
      <c r="D160" s="70"/>
      <c r="E160" s="13"/>
      <c r="F160" s="13"/>
      <c r="G160" s="40"/>
      <c r="H160" s="40"/>
      <c r="I160" s="40"/>
      <c r="J160" s="22"/>
      <c r="K160" s="22"/>
      <c r="L160" s="22"/>
      <c r="M160" s="130"/>
      <c r="N160" s="46"/>
      <c r="O160" s="46"/>
      <c r="P160" s="46"/>
    </row>
    <row r="161" spans="1:16" ht="13.5" thickBot="1" x14ac:dyDescent="0.25">
      <c r="A161" s="44" t="s">
        <v>11</v>
      </c>
      <c r="B161" s="45"/>
      <c r="C161" s="100"/>
      <c r="D161" s="138"/>
      <c r="E161" s="138"/>
      <c r="F161" s="138"/>
      <c r="G161" s="54"/>
      <c r="H161" s="54"/>
      <c r="I161" s="54"/>
      <c r="J161" s="79"/>
      <c r="K161" s="79"/>
      <c r="L161" s="79"/>
      <c r="M161" s="177"/>
      <c r="N161" s="100"/>
      <c r="O161" s="100"/>
      <c r="P161" s="55" t="s">
        <v>12</v>
      </c>
    </row>
  </sheetData>
  <mergeCells count="16">
    <mergeCell ref="C122:D122"/>
    <mergeCell ref="E122:H122"/>
    <mergeCell ref="E44:H44"/>
    <mergeCell ref="I44:M44"/>
    <mergeCell ref="E56:H56"/>
    <mergeCell ref="I56:M56"/>
    <mergeCell ref="C101:D101"/>
    <mergeCell ref="E101:H101"/>
    <mergeCell ref="C28:D28"/>
    <mergeCell ref="E28:H28"/>
    <mergeCell ref="I28:M28"/>
    <mergeCell ref="C2:D2"/>
    <mergeCell ref="E2:H2"/>
    <mergeCell ref="I2:M2"/>
    <mergeCell ref="E11:G11"/>
    <mergeCell ref="E12:G12"/>
  </mergeCells>
  <conditionalFormatting sqref="F125">
    <cfRule type="cellIs" dxfId="9" priority="6" stopIfTrue="1" operator="lessThan">
      <formula>O125</formula>
    </cfRule>
  </conditionalFormatting>
  <conditionalFormatting sqref="F129">
    <cfRule type="cellIs" dxfId="8" priority="5" stopIfTrue="1" operator="lessThan">
      <formula>O129</formula>
    </cfRule>
  </conditionalFormatting>
  <conditionalFormatting sqref="F135:F136">
    <cfRule type="cellIs" dxfId="7" priority="4" stopIfTrue="1" operator="greaterThan">
      <formula>O135</formula>
    </cfRule>
  </conditionalFormatting>
  <conditionalFormatting sqref="F149">
    <cfRule type="cellIs" dxfId="6" priority="8" stopIfTrue="1" operator="lessThan">
      <formula>O149</formula>
    </cfRule>
  </conditionalFormatting>
  <conditionalFormatting sqref="G137">
    <cfRule type="cellIs" dxfId="5" priority="3" stopIfTrue="1" operator="lessThan">
      <formula>O137</formula>
    </cfRule>
  </conditionalFormatting>
  <conditionalFormatting sqref="G141">
    <cfRule type="cellIs" dxfId="4" priority="2" stopIfTrue="1" operator="lessThan">
      <formula>O141</formula>
    </cfRule>
  </conditionalFormatting>
  <conditionalFormatting sqref="G147">
    <cfRule type="cellIs" dxfId="3" priority="1" stopIfTrue="1" operator="greaterThan">
      <formula>O147</formula>
    </cfRule>
  </conditionalFormatting>
  <conditionalFormatting sqref="G155">
    <cfRule type="cellIs" dxfId="2" priority="7" stopIfTrue="1" operator="greaterThan">
      <formula>O155</formula>
    </cfRule>
  </conditionalFormatting>
  <conditionalFormatting sqref="P161">
    <cfRule type="cellIs" dxfId="1" priority="9" stopIfTrue="1" operator="equal">
      <formula>"Yes"</formula>
    </cfRule>
    <cfRule type="cellIs" dxfId="0" priority="10" stopIfTrue="1" operator="notEqual">
      <formula>"Yes"</formula>
    </cfRule>
  </conditionalFormatting>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7.3.2.2.1-1 PC3</vt:lpstr>
      <vt:lpstr>7.3.2.2.1-1 PC1</vt:lpstr>
    </vt:vector>
  </TitlesOfParts>
  <Company>R&amp;S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dc:creator>
  <cp:lastModifiedBy>Coroescu Liviu (1CD2)</cp:lastModifiedBy>
  <dcterms:created xsi:type="dcterms:W3CDTF">2009-06-16T09:56:03Z</dcterms:created>
  <dcterms:modified xsi:type="dcterms:W3CDTF">2025-02-04T17:27:58Z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(3)sNeGoI2CXB+7upGpzWRjb0SCR6PhTGE7hZzsTWF5A9oXsmBWGdekMT/tILbklk3LGTqP+wEr_x000d_
A5uK/1OOznXtn32wkZj/khQifYJmBk/+gaVtZCE+kxSPOvipV2M5Dov4W1R+tVvR744D3Yt3_x000d_
vbN4yQb0gHKrcfGFr74K+9CB4O1JFRLHj/5oxHK/jy8BpScP2spFdBfgB4IzDUA0vS1Iy6aU_x000d_
8wJUayE72SsZKofRTI</vt:lpwstr>
  </property>
  <property fmtid="{D5CDD505-2E9C-101B-9397-08002B2CF9AE}" pid="3" name="_new_ms_pID_72543_00">
    <vt:lpwstr>_new_ms_pID_72543</vt:lpwstr>
  </property>
  <property fmtid="{D5CDD505-2E9C-101B-9397-08002B2CF9AE}" pid="4" name="_new_ms_pID_725431">
    <vt:lpwstr>rLikXqC7j122Eh8+bmPazdeb4wFpak/8tI7FIYOLSzQ+jdGQPNKs3o_x000d_
ObqCFCAu4iFr1Xtx+ZqlOgugTFpNoMBjQoul6ZQBWQALKmDQrDJNGcKAmuYFeuH1FaRD1mmp_x000d_
kt8+qvptTIwmI+f8ZqYJgLxERSVGxmmNzpbqJlnXDUE6TPInAeHLqBqsfr51LzZ9ukedGqj/_x000d_
tEpBxk2d26OE7oal8Plol/C8FruaXA6nZOKI</vt:lpwstr>
  </property>
  <property fmtid="{D5CDD505-2E9C-101B-9397-08002B2CF9AE}" pid="5" name="_new_ms_pID_725431_00">
    <vt:lpwstr>_new_ms_pID_725431</vt:lpwstr>
  </property>
  <property fmtid="{D5CDD505-2E9C-101B-9397-08002B2CF9AE}" pid="6" name="_new_ms_pID_725432">
    <vt:lpwstr>BV74GIK6VRDK1cX81Ur8zBc=</vt:lpwstr>
  </property>
  <property fmtid="{D5CDD505-2E9C-101B-9397-08002B2CF9AE}" pid="7" name="_new_ms_pID_725432_00">
    <vt:lpwstr>_new_ms_pID_725432</vt:lpwstr>
  </property>
  <property fmtid="{D5CDD505-2E9C-101B-9397-08002B2CF9AE}" pid="8" name="sflag">
    <vt:lpwstr>1406084575</vt:lpwstr>
  </property>
  <property fmtid="{D5CDD505-2E9C-101B-9397-08002B2CF9AE}" pid="9" name="MSIP_Label_9764cdcd-3664-4d05-9615-7cbf65a4f0a8_Enabled">
    <vt:lpwstr>true</vt:lpwstr>
  </property>
  <property fmtid="{D5CDD505-2E9C-101B-9397-08002B2CF9AE}" pid="10" name="MSIP_Label_9764cdcd-3664-4d05-9615-7cbf65a4f0a8_SetDate">
    <vt:lpwstr>2025-01-07T12:54:34Z</vt:lpwstr>
  </property>
  <property fmtid="{D5CDD505-2E9C-101B-9397-08002B2CF9AE}" pid="11" name="MSIP_Label_9764cdcd-3664-4d05-9615-7cbf65a4f0a8_Method">
    <vt:lpwstr>Privileged</vt:lpwstr>
  </property>
  <property fmtid="{D5CDD505-2E9C-101B-9397-08002B2CF9AE}" pid="12" name="MSIP_Label_9764cdcd-3664-4d05-9615-7cbf65a4f0a8_Name">
    <vt:lpwstr>UNRESTRICTED</vt:lpwstr>
  </property>
  <property fmtid="{D5CDD505-2E9C-101B-9397-08002B2CF9AE}" pid="13" name="MSIP_Label_9764cdcd-3664-4d05-9615-7cbf65a4f0a8_SiteId">
    <vt:lpwstr>74bddbd9-705c-456e-aabd-99beb719a2b2</vt:lpwstr>
  </property>
  <property fmtid="{D5CDD505-2E9C-101B-9397-08002B2CF9AE}" pid="14" name="MSIP_Label_9764cdcd-3664-4d05-9615-7cbf65a4f0a8_ActionId">
    <vt:lpwstr>1360feb2-9457-40be-a2f3-1c1ba2260c4a</vt:lpwstr>
  </property>
  <property fmtid="{D5CDD505-2E9C-101B-9397-08002B2CF9AE}" pid="15" name="MSIP_Label_9764cdcd-3664-4d05-9615-7cbf65a4f0a8_ContentBits">
    <vt:lpwstr>0</vt:lpwstr>
  </property>
</Properties>
</file>